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35" yWindow="90" windowWidth="15480" windowHeight="10830" activeTab="2"/>
  </bookViews>
  <sheets>
    <sheet name="Deveureux-A1" sheetId="1" r:id="rId1"/>
    <sheet name="Devereux-A8" sheetId="8" r:id="rId2"/>
    <sheet name="Devereux-A12" sheetId="12" r:id="rId3"/>
    <sheet name="OECD-TaxRevenue" sheetId="17" r:id="rId4"/>
    <sheet name="Step1-TaxRate" sheetId="16" r:id="rId5"/>
  </sheets>
  <calcPr calcId="145621"/>
</workbook>
</file>

<file path=xl/calcChain.xml><?xml version="1.0" encoding="utf-8"?>
<calcChain xmlns="http://schemas.openxmlformats.org/spreadsheetml/2006/main">
  <c r="C6" i="16" l="1"/>
  <c r="C5" i="16"/>
  <c r="C4" i="16"/>
  <c r="A1" i="17"/>
</calcChain>
</file>

<file path=xl/sharedStrings.xml><?xml version="1.0" encoding="utf-8"?>
<sst xmlns="http://schemas.openxmlformats.org/spreadsheetml/2006/main" count="2713" uniqueCount="267">
  <si>
    <t>Statutory tax rates</t>
  </si>
  <si>
    <t>EMTR, country and time specific inflation instead of fixed inflation</t>
  </si>
  <si>
    <t>EATR, country and time specific inflation instead of fixed inflation</t>
  </si>
  <si>
    <t>Definition: For countries using different tax rates, the manufacturing rate is chosen. Local taxes (or the average across regions) are included where they exist.  Any supplementary taxes are included only if they apply generally.</t>
  </si>
  <si>
    <t>year</t>
  </si>
  <si>
    <t>BEL</t>
  </si>
  <si>
    <t>CAN</t>
  </si>
  <si>
    <t>FIN</t>
  </si>
  <si>
    <t>FRA</t>
  </si>
  <si>
    <t>GBR</t>
  </si>
  <si>
    <t>GER</t>
  </si>
  <si>
    <t>IRE</t>
  </si>
  <si>
    <t>ITA</t>
  </si>
  <si>
    <t>JAP</t>
  </si>
  <si>
    <t>NET</t>
  </si>
  <si>
    <t>SWE</t>
  </si>
  <si>
    <t>USA</t>
  </si>
  <si>
    <t>AUS</t>
  </si>
  <si>
    <t>AUT</t>
  </si>
  <si>
    <t>GRE</t>
  </si>
  <si>
    <t>NOR</t>
  </si>
  <si>
    <t>POR</t>
  </si>
  <si>
    <t>SPA</t>
  </si>
  <si>
    <t>SWI</t>
  </si>
  <si>
    <t xml:space="preserve">Def: See Devereux and Griffith (2003) for formula. Assumptions: investment in plant and machinery, financed by equity or retained earnings, taxation at shareholder level not included, real discount rate: 10%, inflation rate: IMF data on actual inflation rate, depreciation rate: 12.25%. </t>
  </si>
  <si>
    <t xml:space="preserve">Def: See Devereux and Griffith (2003) for formula. Assumptions: investment in plant and machinery, financed by equity or retained earnings, taxation at shareholder level not included, rate of economic rent: 10% (i.e. financial return: 20%), real discount rate: 10%, inflation rate: IMF data on actual inflation rate, depreciation rate: 12.25%. </t>
  </si>
  <si>
    <t>Statutory rate</t>
  </si>
  <si>
    <t>Step 1: Average capital tax rate, 1990-2005</t>
  </si>
  <si>
    <t>Effective marginal rate</t>
  </si>
  <si>
    <t>Effective average rate</t>
  </si>
  <si>
    <t>Notes:</t>
  </si>
  <si>
    <t>Same data used by Backus et al. (2008), "Taxes and the global allocation of capital," Journal of Monetary Economics, 55, 48-61.</t>
  </si>
  <si>
    <t>Method 1: From Devereux et al. (2002)</t>
  </si>
  <si>
    <t>Method 1</t>
  </si>
  <si>
    <t>Method 2: Revenue-based following Backus et al. (2008)</t>
  </si>
  <si>
    <t>All data come from Devereux et al. (2002), "Corporate income tax reforms and international tax competition," Economic Policy, 17, 35, 451-495. Original data are available here: http://www.ifs.org.uk/publications/3210.</t>
  </si>
  <si>
    <t>Sorry, the query is too large to fit into the Excel cell. You will not be able to update your table with the .Stat Populator.</t>
  </si>
  <si>
    <t>Dataset: United States</t>
  </si>
  <si>
    <t>Government</t>
  </si>
  <si>
    <t>Total</t>
  </si>
  <si>
    <t>Unit</t>
  </si>
  <si>
    <t>US Dollar, millions</t>
  </si>
  <si>
    <t>Year</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</si>
  <si>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</si>
  <si>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</si>
  <si>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</si>
  <si>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</si>
  <si>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</si>
  <si>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</si>
  <si>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</si>
  <si>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</si>
  <si>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</si>
  <si>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</si>
  <si>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</si>
  <si>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</si>
  <si>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</si>
  <si>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</si>
  <si>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</si>
  <si>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</si>
  <si>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</si>
  <si>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</si>
  <si>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</si>
  <si>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</si>
  <si>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</si>
  <si>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</si>
  <si>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</si>
  <si>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</si>
  <si>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</si>
  <si>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</si>
  <si>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</si>
  <si>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</si>
  <si>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</si>
  <si>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</si>
  <si>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</si>
  <si>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</si>
  <si>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</si>
  <si>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</si>
  <si>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</si>
  <si>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</si>
  <si>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</si>
  <si>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</si>
  <si>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</si>
  <si>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</si>
  <si>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</si>
  <si>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</si>
  <si>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</si>
  <si>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</si>
  <si>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</si>
  <si>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</si>
  <si>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</si>
  <si>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</si>
  <si>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</si>
  <si>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Tax</t>
  </si>
  <si>
    <t/>
  </si>
  <si>
    <t>Total tax revenue</t>
  </si>
  <si>
    <t>1000 Taxes on income, profits and capital gains</t>
  </si>
  <si>
    <t>1100 Of individuals</t>
  </si>
  <si>
    <t>1110 On income and profits</t>
  </si>
  <si>
    <t>Individual income tax federal</t>
  </si>
  <si>
    <t>Individual income tax state and local govt.</t>
  </si>
  <si>
    <t>1120 On capital gains</t>
  </si>
  <si>
    <t>Capital gains federal</t>
  </si>
  <si>
    <t>Capital gains tax state and local govt.</t>
  </si>
  <si>
    <t>1200 Corporate</t>
  </si>
  <si>
    <t>1210 On profits</t>
  </si>
  <si>
    <t>Corporate income tax federal</t>
  </si>
  <si>
    <t>Corporate income tax state and local govt.</t>
  </si>
  <si>
    <t>1220 On capital gains</t>
  </si>
  <si>
    <t>Capital gains tax corp. federal</t>
  </si>
  <si>
    <t>Capital gains tax corp. state and local govt.</t>
  </si>
  <si>
    <t>1300 Unallocable between 1100 and 1200</t>
  </si>
  <si>
    <t>2000 Social security contributions</t>
  </si>
  <si>
    <t>2100 Employees</t>
  </si>
  <si>
    <t>Federal insurance contribution Act tax</t>
  </si>
  <si>
    <t>..</t>
  </si>
  <si>
    <t>Less refund federal</t>
  </si>
  <si>
    <t>Railroad retirement taxes federal</t>
  </si>
  <si>
    <t>Fed. hosp. insur. recpts from railroad retir.</t>
  </si>
  <si>
    <t>Unemployment state tax federal</t>
  </si>
  <si>
    <t>Temp. disability insurance state and local</t>
  </si>
  <si>
    <t>2110 On a payroll basis</t>
  </si>
  <si>
    <t xml:space="preserve">2120 On an income tax basis </t>
  </si>
  <si>
    <t>2200 Employers</t>
  </si>
  <si>
    <t>Federal insurance contributions act tax</t>
  </si>
  <si>
    <t>Military service credit federal</t>
  </si>
  <si>
    <t>Old-age dis. hosp. insur. fed. employer contr.</t>
  </si>
  <si>
    <t>Federal unemployment tax Act</t>
  </si>
  <si>
    <t>Railroad unempl. insurance Act tax federal</t>
  </si>
  <si>
    <t>Workmen's compensation state and local</t>
  </si>
  <si>
    <t>2210 On a payroll basis</t>
  </si>
  <si>
    <t>2220 On an income tax basis</t>
  </si>
  <si>
    <t>2300 Self-employed or non-employed</t>
  </si>
  <si>
    <t>Federal old-age survivors trust</t>
  </si>
  <si>
    <t>Federal disability insurance trust</t>
  </si>
  <si>
    <t>Federal hospital insurance trust</t>
  </si>
  <si>
    <t>2310 On a payroll basis</t>
  </si>
  <si>
    <t>2320 On an income tax basis</t>
  </si>
  <si>
    <t>2400 Unallocable between 2100, 2200 and 2300</t>
  </si>
  <si>
    <t>2410 On a payroll basis</t>
  </si>
  <si>
    <t>2420 On an income tax basis</t>
  </si>
  <si>
    <t>3000 Taxes on payroll and workforce</t>
  </si>
  <si>
    <t>4000 Taxes on property</t>
  </si>
  <si>
    <t>4100 Recurrent taxes on immovable property</t>
  </si>
  <si>
    <t>4110 Households</t>
  </si>
  <si>
    <t>Property tax state and local</t>
  </si>
  <si>
    <t>Other</t>
  </si>
  <si>
    <t>4120 Others</t>
  </si>
  <si>
    <t>4200 Recurrent taxes on net wealth</t>
  </si>
  <si>
    <t>4210 Individual</t>
  </si>
  <si>
    <t>4220 Corporate</t>
  </si>
  <si>
    <t>4300 Estate, inheritance and gift taxes</t>
  </si>
  <si>
    <t>4310 Estate and inheritance taxes</t>
  </si>
  <si>
    <t>Estate tax less refund federal</t>
  </si>
  <si>
    <t>Estate tax state and local govt.</t>
  </si>
  <si>
    <t>4320 Gift taxes</t>
  </si>
  <si>
    <t>Gift tax less refund federal</t>
  </si>
  <si>
    <t>Gift tax calculate state and local govt.</t>
  </si>
  <si>
    <t>4400 Taxes on financial and capital transactions</t>
  </si>
  <si>
    <t>Interest equalisation tax federal</t>
  </si>
  <si>
    <t>Document and stock transfer state and local</t>
  </si>
  <si>
    <t>4500 Non-recurrent taxes</t>
  </si>
  <si>
    <t>4510 On net wealth</t>
  </si>
  <si>
    <t>4520 Other non-recurrent taxes</t>
  </si>
  <si>
    <t>4600 Other recurrent taxes on property</t>
  </si>
  <si>
    <t>5000 Taxes on goods and services</t>
  </si>
  <si>
    <t>5100 Taxes on production, sale, transfer, etc</t>
  </si>
  <si>
    <t>5110 General taxes</t>
  </si>
  <si>
    <t>5111 Value added taxes</t>
  </si>
  <si>
    <t>5112 Sales tax</t>
  </si>
  <si>
    <t>General sales - general receipts state and local</t>
  </si>
  <si>
    <t>Other state and local</t>
  </si>
  <si>
    <t>5113 Other</t>
  </si>
  <si>
    <t>5120 Taxes on specific goods and services</t>
  </si>
  <si>
    <t>5121 Excises</t>
  </si>
  <si>
    <t>Alcohol taxes federal govt.</t>
  </si>
  <si>
    <t>Tobacco taxes federal govt.</t>
  </si>
  <si>
    <t>Airport, airway, highway federal</t>
  </si>
  <si>
    <t>Manufacturer's excise taxes federal govt.</t>
  </si>
  <si>
    <t>Sugar tax federal govt.</t>
  </si>
  <si>
    <t>Other taxes excise federal govt.</t>
  </si>
  <si>
    <t>Undistributed tax deposits federal government</t>
  </si>
  <si>
    <t>Other taxes excise and undist. fed.govt. -</t>
  </si>
  <si>
    <t>Less special tax liquor occupations federal</t>
  </si>
  <si>
    <t>Other federal (refunds)</t>
  </si>
  <si>
    <t>Alcohol taxes state and local govt.</t>
  </si>
  <si>
    <t>Tobacco taxes state and local govt.</t>
  </si>
  <si>
    <t>Public utilities state and local govt.</t>
  </si>
  <si>
    <t>Motor fuel taxes state and local govt.</t>
  </si>
  <si>
    <t>Other state and local taxes</t>
  </si>
  <si>
    <t>Coal tonnage tax federal govt.</t>
  </si>
  <si>
    <t>Hazardous substances tax federal</t>
  </si>
  <si>
    <t>Transportation fuels tax federal</t>
  </si>
  <si>
    <t>Boat fuels and equipment tax federal</t>
  </si>
  <si>
    <t>Waste site deposits tax federal</t>
  </si>
  <si>
    <t>Leaking underground storage federal</t>
  </si>
  <si>
    <t>Vaccine injury compens. federal</t>
  </si>
  <si>
    <t>Ozone depletion tax federal</t>
  </si>
  <si>
    <t>Oil spill liability federal</t>
  </si>
  <si>
    <t>Luxury tax federal govt.</t>
  </si>
  <si>
    <t>5122 Profits of fiscal monopolies</t>
  </si>
  <si>
    <t>Liquor store revenue state and local govt.</t>
  </si>
  <si>
    <t>Liquor store expend. state and local govt.</t>
  </si>
  <si>
    <t>5123 Customs and import duties</t>
  </si>
  <si>
    <t>Custom duties federal</t>
  </si>
  <si>
    <t>Petroleum import fees federal govt.</t>
  </si>
  <si>
    <t>5124 Taxes on exports</t>
  </si>
  <si>
    <t>5125 Taxes on investment goods</t>
  </si>
  <si>
    <t>5126 Taxes on specific services</t>
  </si>
  <si>
    <t>Amusements state and local govt.</t>
  </si>
  <si>
    <t>Parimutuels state and local govt.</t>
  </si>
  <si>
    <t>Transportation of persons federal</t>
  </si>
  <si>
    <t>Transport of property</t>
  </si>
  <si>
    <t>General and toll telephone federal</t>
  </si>
  <si>
    <t>Foreign insurance policies federal</t>
  </si>
  <si>
    <t>Insurance state and local govt.</t>
  </si>
  <si>
    <t>Employee pension plans federal</t>
  </si>
  <si>
    <t>Inland waterway tax federal</t>
  </si>
  <si>
    <t>Ship departure tax federal</t>
  </si>
  <si>
    <t>5127 Other taxes on internat. trade and transactions</t>
  </si>
  <si>
    <t>5128 Other taxes</t>
  </si>
  <si>
    <t>5130 Unallocable between 5110 and 5120</t>
  </si>
  <si>
    <t>5200 Taxes on use of goods and perform activities</t>
  </si>
  <si>
    <t>5210 Recurrent taxes</t>
  </si>
  <si>
    <t>5211 Paid by households: motor vehicles</t>
  </si>
  <si>
    <t>Motor vehicle regis. license st. and loc.</t>
  </si>
  <si>
    <t>Motor vehicle oper. license st. and loc.</t>
  </si>
  <si>
    <t>Other motor vehicle</t>
  </si>
  <si>
    <t>5212 Paid by others: motor vehicles</t>
  </si>
  <si>
    <t>5213 Paid in respect of other goods</t>
  </si>
  <si>
    <t>Misc. fees permit license federal</t>
  </si>
  <si>
    <t>Special tax liquor occupations federal</t>
  </si>
  <si>
    <t>Use tax of certain vehicles federal</t>
  </si>
  <si>
    <t>Use of internat. travel facilities federal</t>
  </si>
  <si>
    <t>Use tax of aircraft federal</t>
  </si>
  <si>
    <t>Corporation in general license st. and loc.</t>
  </si>
  <si>
    <t>Alcoholic beverage license tax st. and loc.</t>
  </si>
  <si>
    <t>Public utilities license tax st. and loc.</t>
  </si>
  <si>
    <t>Amusements license taxes st. and loc.</t>
  </si>
  <si>
    <t>Occupation and business license st. and loc.</t>
  </si>
  <si>
    <t>Wagering occupation tax federal</t>
  </si>
  <si>
    <t>Other license taxes st. and loc.</t>
  </si>
  <si>
    <t>Hunting and fishing license taxes st. and loc.</t>
  </si>
  <si>
    <t>5220 Non-recurrent taxes</t>
  </si>
  <si>
    <t>Severance state and local govt.</t>
  </si>
  <si>
    <t>Poll taxes state and local govt.</t>
  </si>
  <si>
    <t>Other taxes state and local govt.</t>
  </si>
  <si>
    <t>5300 Unallocable between 5100 and 5200</t>
  </si>
  <si>
    <t>6000 Other taxes</t>
  </si>
  <si>
    <t>6100 Paid solely by business</t>
  </si>
  <si>
    <t>6200 Other</t>
  </si>
  <si>
    <t>Non-wastable tax credits against 1110</t>
  </si>
  <si>
    <t>Tax expenditure component</t>
  </si>
  <si>
    <t>Transfer component</t>
  </si>
  <si>
    <t>Non-wastable tax credits against 1210</t>
  </si>
  <si>
    <t>Unallocable transfer component</t>
  </si>
  <si>
    <t>Total tax revenue on cash basis</t>
  </si>
  <si>
    <t>Total tax revenue on accrual basis</t>
  </si>
  <si>
    <t>Additional taxes included in National Accounts</t>
  </si>
  <si>
    <t>Taxes excluded from National Accounts</t>
  </si>
  <si>
    <t>Difference in treatment of tax credits</t>
  </si>
  <si>
    <t>Capital transfer for uncollected revenue</t>
  </si>
  <si>
    <t>Voluntary social security contributions</t>
  </si>
  <si>
    <t>Miscellaneous differences</t>
  </si>
  <si>
    <t>National Accounts: Taxes and actual social contributions</t>
  </si>
  <si>
    <t>Imputed social contributions</t>
  </si>
  <si>
    <t>National Accounts: Taxes and all social contributions</t>
  </si>
  <si>
    <t>Data extracted on 03 Feb 2015 19:23 UTC (GMT) from OECD iLibrary</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</si>
</sst>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color indexed="8"/>
      <name val="Arial"/>
      <family val="2"/>
    </font>
    <font>
      <sz val="10"/>
      <name val="Arial"/>
      <family val="2"/>
    </font>
    <font>
      <b/>
      <sz val="10"/>
      <name val="Arial"/>
      <family val="2"/>
    </font>
    <font>
      <b/>
      <sz val="14"/>
      <name val="Arial"/>
      <family val="2"/>
    </font>
    <font>
      <i/>
      <sz val="10"/>
      <name val="Arial"/>
      <family val="2"/>
    </font>
    <font>
      <sz val="8"/>
      <name val="Arial"/>
      <family val="2"/>
    </font>
    <font>
      <b/>
      <u/>
      <sz val="9"/>
      <color indexed="18"/>
      <name val="Verdana"/>
      <family val="2"/>
    </font>
    <font>
      <b/>
      <sz val="8"/>
      <color indexed="9"/>
      <name val="Verdana"/>
      <family val="2"/>
    </font>
    <font>
      <sz val="8"/>
      <color indexed="9"/>
      <name val="Verdana"/>
      <family val="2"/>
    </font>
    <font>
      <u/>
      <sz val="8"/>
      <color indexed="9"/>
      <name val="Verdana"/>
      <family val="2"/>
    </font>
    <font>
      <b/>
      <sz val="8"/>
      <name val="Verdana"/>
      <family val="2"/>
    </font>
    <font>
      <b/>
      <sz val="9"/>
      <color indexed="10"/>
      <name val="Courier New"/>
      <family val="3"/>
    </font>
    <font>
      <sz val="8"/>
      <name val="Verdana"/>
      <family val="2"/>
    </font>
    <font>
      <u/>
      <sz val="8"/>
      <name val="Verdana"/>
      <family val="2"/>
    </font>
  </fonts>
  <fills count="7">
    <fill>
      <patternFill patternType="none"/>
    </fill>
    <fill>
      <patternFill patternType="gray125"/>
    </fill>
    <fill>
      <patternFill patternType="solid">
        <fgColor rgb="FF2973BD"/>
        <bgColor indexed="64"/>
      </patternFill>
    </fill>
    <fill>
      <patternFill patternType="solid">
        <fgColor rgb="FF00A1E3"/>
        <bgColor indexed="64"/>
      </patternFill>
    </fill>
    <fill>
      <patternFill patternType="solid">
        <fgColor rgb="FFC4D8ED"/>
        <bgColor indexed="64"/>
      </patternFill>
    </fill>
    <fill>
      <patternFill patternType="mediumGray">
        <fgColor rgb="FFC0C0C0"/>
        <bgColor rgb="FFFFFFFF"/>
      </patternFill>
    </fill>
    <fill>
      <patternFill patternType="solid">
        <fgColor rgb="FFF0F8FF"/>
        <bgColor indexed="64"/>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s>
  <cellStyleXfs count="2">
    <xf numFmtId="0" fontId="0" fillId="0" borderId="0"/>
    <xf numFmtId="0" fontId="2" fillId="0" borderId="0"/>
  </cellStyleXfs>
  <cellXfs count="33">
    <xf numFmtId="0" fontId="0" fillId="0" borderId="0" xfId="0"/>
    <xf numFmtId="0" fontId="1" fillId="0" borderId="0" xfId="0" applyFont="1"/>
    <xf numFmtId="9" fontId="0" fillId="0" borderId="0" xfId="0" applyNumberFormat="1"/>
    <xf numFmtId="0" fontId="2" fillId="0" borderId="0" xfId="0" applyFont="1"/>
    <xf numFmtId="0" fontId="3" fillId="0" borderId="0" xfId="0" applyFont="1"/>
    <xf numFmtId="0" fontId="4" fillId="0" borderId="0" xfId="0" applyFont="1"/>
    <xf numFmtId="0" fontId="5" fillId="0" borderId="0" xfId="0" applyFont="1"/>
    <xf numFmtId="0" fontId="6" fillId="0" borderId="1" xfId="1" applyFont="1" applyBorder="1"/>
    <xf numFmtId="0" fontId="2" fillId="0" borderId="0" xfId="1"/>
    <xf numFmtId="0" fontId="7" fillId="0" borderId="1" xfId="1" applyFont="1" applyBorder="1" applyAlignment="1">
      <alignment horizontal="left" wrapText="1"/>
    </xf>
    <xf numFmtId="0" fontId="9" fillId="3" borderId="1" xfId="1" applyFont="1" applyFill="1" applyBorder="1" applyAlignment="1">
      <alignment horizontal="center" vertical="top" wrapText="1"/>
    </xf>
    <xf numFmtId="0" fontId="10" fillId="3" borderId="1" xfId="1" applyFont="1" applyFill="1" applyBorder="1" applyAlignment="1">
      <alignment horizontal="center" vertical="top" wrapText="1"/>
    </xf>
    <xf numFmtId="0" fontId="12" fillId="5" borderId="1" xfId="1" applyFont="1" applyFill="1" applyBorder="1" applyAlignment="1">
      <alignment horizontal="center"/>
    </xf>
    <xf numFmtId="0" fontId="6" fillId="0" borderId="1" xfId="1" applyNumberFormat="1" applyFont="1" applyBorder="1" applyAlignment="1">
      <alignment horizontal="right"/>
    </xf>
    <xf numFmtId="0" fontId="6" fillId="6" borderId="1" xfId="1" applyNumberFormat="1" applyFont="1" applyFill="1" applyBorder="1" applyAlignment="1">
      <alignment horizontal="right"/>
    </xf>
    <xf numFmtId="0" fontId="13" fillId="4" borderId="1" xfId="1" applyFont="1" applyFill="1" applyBorder="1" applyAlignment="1">
      <alignment vertical="top" wrapText="1"/>
    </xf>
    <xf numFmtId="0" fontId="14" fillId="0" borderId="0" xfId="1" applyFont="1" applyAlignment="1">
      <alignment horizontal="left"/>
    </xf>
    <xf numFmtId="0" fontId="13" fillId="4" borderId="2" xfId="1" applyFont="1" applyFill="1" applyBorder="1" applyAlignment="1">
      <alignment vertical="top" wrapText="1"/>
    </xf>
    <xf numFmtId="0" fontId="13" fillId="4" borderId="4" xfId="1" applyFont="1" applyFill="1" applyBorder="1" applyAlignment="1">
      <alignment vertical="top" wrapText="1"/>
    </xf>
    <xf numFmtId="0" fontId="13" fillId="4" borderId="5" xfId="1" applyFont="1" applyFill="1" applyBorder="1" applyAlignment="1">
      <alignment vertical="top" wrapText="1"/>
    </xf>
    <xf numFmtId="0" fontId="13" fillId="4" borderId="7" xfId="1" applyFont="1" applyFill="1" applyBorder="1" applyAlignment="1">
      <alignment vertical="top" wrapText="1"/>
    </xf>
    <xf numFmtId="0" fontId="13" fillId="4" borderId="6" xfId="1" applyFont="1" applyFill="1" applyBorder="1" applyAlignment="1">
      <alignment vertical="top" wrapText="1"/>
    </xf>
    <xf numFmtId="0" fontId="8" fillId="2" borderId="2" xfId="1" applyFont="1" applyFill="1" applyBorder="1" applyAlignment="1">
      <alignment horizontal="right" vertical="top" wrapText="1"/>
    </xf>
    <xf numFmtId="0" fontId="8" fillId="2" borderId="3" xfId="1" applyFont="1" applyFill="1" applyBorder="1" applyAlignment="1">
      <alignment horizontal="right" vertical="top" wrapText="1"/>
    </xf>
    <xf numFmtId="0" fontId="8" fillId="2" borderId="4" xfId="1" applyFont="1" applyFill="1" applyBorder="1" applyAlignment="1">
      <alignment horizontal="right" vertical="top" wrapText="1"/>
    </xf>
    <xf numFmtId="0" fontId="9" fillId="2" borderId="2" xfId="1" applyFont="1" applyFill="1" applyBorder="1" applyAlignment="1">
      <alignment vertical="top" wrapText="1"/>
    </xf>
    <xf numFmtId="0" fontId="9" fillId="2" borderId="3" xfId="1" applyFont="1" applyFill="1" applyBorder="1" applyAlignment="1">
      <alignment vertical="top" wrapText="1"/>
    </xf>
    <xf numFmtId="0" fontId="9" fillId="2" borderId="4" xfId="1" applyFont="1" applyFill="1" applyBorder="1" applyAlignment="1">
      <alignment vertical="top" wrapText="1"/>
    </xf>
    <xf numFmtId="0" fontId="8" fillId="3" borderId="2" xfId="1" applyFont="1" applyFill="1" applyBorder="1" applyAlignment="1">
      <alignment horizontal="right" vertical="center" wrapText="1"/>
    </xf>
    <xf numFmtId="0" fontId="8" fillId="3" borderId="3" xfId="1" applyFont="1" applyFill="1" applyBorder="1" applyAlignment="1">
      <alignment horizontal="right" vertical="center" wrapText="1"/>
    </xf>
    <xf numFmtId="0" fontId="8" fillId="3" borderId="4" xfId="1" applyFont="1" applyFill="1" applyBorder="1" applyAlignment="1">
      <alignment horizontal="right" vertical="center" wrapText="1"/>
    </xf>
    <xf numFmtId="0" fontId="11" fillId="4" borderId="2" xfId="1" applyFont="1" applyFill="1" applyBorder="1" applyAlignment="1">
      <alignment wrapText="1"/>
    </xf>
    <xf numFmtId="0" fontId="11" fillId="4" borderId="4" xfId="1" applyFont="1" applyFill="1" applyBorder="1" applyAlignment="1">
      <alignmen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hyperlink" Target="http://dx.doi.org/10.1787/data-00258-en" TargetMode="External"/><Relationship Id="rId2" Type="http://schemas.openxmlformats.org/officeDocument/2006/relationships/hyperlink" Target="http://stats.oecd.org/OECDStat_Metadata/ShowMetadata.ashx?Dataset=REVUSA&amp;Coords=%5bYEA%5d.%5b2013%5d&amp;ShowOnWeb=true&amp;Lang=en" TargetMode="External"/><Relationship Id="rId1" Type="http://schemas.openxmlformats.org/officeDocument/2006/relationships/hyperlink" Target="http://stats.oecd.org/OECDStat_Metadata/ShowMetadata.ashx?Dataset=REVUSA&amp;ShowOnWeb=true&amp;La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workbookViewId="0">
      <selection activeCell="T15" sqref="T15"/>
    </sheetView>
  </sheetViews>
  <sheetFormatPr defaultColWidth="9.140625" defaultRowHeight="12.75" x14ac:dyDescent="0.2"/>
  <sheetData>
    <row r="1" spans="1:20" x14ac:dyDescent="0.2">
      <c r="A1" s="1" t="s">
        <v>0</v>
      </c>
    </row>
    <row r="2" spans="1:20" x14ac:dyDescent="0.2">
      <c r="A2" s="1" t="s">
        <v>3</v>
      </c>
    </row>
    <row r="3" spans="1:20" x14ac:dyDescent="0.2">
      <c r="A3" t="s">
        <v>4</v>
      </c>
      <c r="B3" t="s">
        <v>17</v>
      </c>
      <c r="C3" t="s">
        <v>18</v>
      </c>
      <c r="D3" t="s">
        <v>5</v>
      </c>
      <c r="E3" t="s">
        <v>6</v>
      </c>
      <c r="F3" t="s">
        <v>7</v>
      </c>
      <c r="G3" t="s">
        <v>8</v>
      </c>
      <c r="H3" t="s">
        <v>9</v>
      </c>
      <c r="I3" t="s">
        <v>10</v>
      </c>
      <c r="J3" t="s">
        <v>19</v>
      </c>
      <c r="K3" t="s">
        <v>11</v>
      </c>
      <c r="L3" t="s">
        <v>12</v>
      </c>
      <c r="M3" t="s">
        <v>13</v>
      </c>
      <c r="N3" t="s">
        <v>14</v>
      </c>
      <c r="O3" t="s">
        <v>20</v>
      </c>
      <c r="P3" t="s">
        <v>21</v>
      </c>
      <c r="Q3" t="s">
        <v>22</v>
      </c>
      <c r="R3" t="s">
        <v>15</v>
      </c>
      <c r="S3" t="s">
        <v>23</v>
      </c>
      <c r="T3" t="s">
        <v>16</v>
      </c>
    </row>
    <row r="4" spans="1:20" x14ac:dyDescent="0.2">
      <c r="A4">
        <v>1979</v>
      </c>
      <c r="B4" s="2">
        <v>0.5</v>
      </c>
      <c r="C4" s="2"/>
      <c r="D4" s="2"/>
      <c r="E4" s="2">
        <v>0.43</v>
      </c>
      <c r="F4" s="2">
        <v>0.60199999999999998</v>
      </c>
      <c r="G4" s="2">
        <v>0.5</v>
      </c>
      <c r="H4" s="2">
        <v>0.52</v>
      </c>
      <c r="I4" s="2">
        <v>0.62160000000000004</v>
      </c>
      <c r="J4" s="2">
        <v>0.434</v>
      </c>
      <c r="K4" s="2">
        <v>0.45</v>
      </c>
      <c r="L4" s="2">
        <v>0.36299999999999999</v>
      </c>
      <c r="M4" s="2">
        <v>0.52600000000000002</v>
      </c>
      <c r="N4" s="2">
        <v>0.48</v>
      </c>
      <c r="O4" s="2"/>
      <c r="P4" s="2"/>
      <c r="Q4" s="2">
        <v>0.33</v>
      </c>
      <c r="R4" s="2"/>
      <c r="S4" s="2"/>
      <c r="T4" s="2">
        <v>0.49564000000000002</v>
      </c>
    </row>
    <row r="5" spans="1:20" x14ac:dyDescent="0.2">
      <c r="A5">
        <v>1980</v>
      </c>
      <c r="B5" s="2">
        <v>0.5</v>
      </c>
      <c r="C5" s="2"/>
      <c r="D5" s="2"/>
      <c r="E5" s="2">
        <v>0.44800000000000001</v>
      </c>
      <c r="F5" s="2">
        <v>0.60199999999999998</v>
      </c>
      <c r="G5" s="2">
        <v>0.5</v>
      </c>
      <c r="H5" s="2">
        <v>0.52</v>
      </c>
      <c r="I5" s="2">
        <v>0.62248000000000003</v>
      </c>
      <c r="J5" s="2">
        <v>0.434</v>
      </c>
      <c r="K5" s="2">
        <v>0.45</v>
      </c>
      <c r="L5" s="2">
        <v>0.36299999999999999</v>
      </c>
      <c r="M5" s="2">
        <v>0.52600000000000002</v>
      </c>
      <c r="N5" s="2">
        <v>0.48</v>
      </c>
      <c r="O5" s="2"/>
      <c r="P5" s="2"/>
      <c r="Q5" s="2">
        <v>0.33</v>
      </c>
      <c r="R5" s="2"/>
      <c r="S5" s="2"/>
      <c r="T5" s="2">
        <v>0.49564000000000002</v>
      </c>
    </row>
    <row r="6" spans="1:20" x14ac:dyDescent="0.2">
      <c r="A6">
        <v>1981</v>
      </c>
      <c r="B6" s="2">
        <v>0.5</v>
      </c>
      <c r="C6" s="2"/>
      <c r="D6" s="2"/>
      <c r="E6" s="2">
        <v>0.44800000000000001</v>
      </c>
      <c r="F6" s="2">
        <v>0.60199999999999998</v>
      </c>
      <c r="G6" s="2">
        <v>0.5</v>
      </c>
      <c r="H6" s="2">
        <v>0.52</v>
      </c>
      <c r="I6" s="2">
        <v>0.62292000000000003</v>
      </c>
      <c r="J6" s="2">
        <v>0.434</v>
      </c>
      <c r="K6" s="2">
        <v>0.1</v>
      </c>
      <c r="L6" s="2">
        <v>0.36299999999999999</v>
      </c>
      <c r="M6" s="2">
        <v>0.54700000000000004</v>
      </c>
      <c r="N6" s="2">
        <v>0.48</v>
      </c>
      <c r="O6" s="2"/>
      <c r="P6" s="2"/>
      <c r="Q6" s="2">
        <v>0.33</v>
      </c>
      <c r="R6" s="2"/>
      <c r="S6" s="2"/>
      <c r="T6" s="2">
        <v>0.49564000000000002</v>
      </c>
    </row>
    <row r="7" spans="1:20" x14ac:dyDescent="0.2">
      <c r="A7">
        <v>1982</v>
      </c>
      <c r="B7" s="2">
        <v>0.5</v>
      </c>
      <c r="C7" s="2">
        <v>0.61299999999999999</v>
      </c>
      <c r="D7" s="2">
        <v>0.45</v>
      </c>
      <c r="E7" s="2">
        <v>0.44800000000000001</v>
      </c>
      <c r="F7" s="2">
        <v>0.60199999999999998</v>
      </c>
      <c r="G7" s="2">
        <v>0.5</v>
      </c>
      <c r="H7" s="2">
        <v>0.52</v>
      </c>
      <c r="I7" s="2">
        <v>0.62380000000000002</v>
      </c>
      <c r="J7" s="2">
        <v>0.434</v>
      </c>
      <c r="K7" s="2">
        <v>0.1</v>
      </c>
      <c r="L7" s="2">
        <v>0.38800000000000001</v>
      </c>
      <c r="M7" s="2">
        <v>0.54700000000000004</v>
      </c>
      <c r="N7" s="2">
        <v>0.48</v>
      </c>
      <c r="O7" s="2">
        <v>0.50800000000000001</v>
      </c>
      <c r="P7" s="2">
        <v>0.55059999999999998</v>
      </c>
      <c r="Q7" s="2">
        <v>0.33</v>
      </c>
      <c r="R7" s="2">
        <v>0.60399999999999998</v>
      </c>
      <c r="S7" s="2">
        <v>0.34605000000000002</v>
      </c>
      <c r="T7" s="2">
        <v>0.49564000000000002</v>
      </c>
    </row>
    <row r="8" spans="1:20" x14ac:dyDescent="0.2">
      <c r="A8">
        <v>1983</v>
      </c>
      <c r="B8" s="2">
        <v>0.5</v>
      </c>
      <c r="C8" s="2">
        <v>0.61299999999999999</v>
      </c>
      <c r="D8" s="2">
        <v>0.45</v>
      </c>
      <c r="E8" s="2">
        <v>0.442</v>
      </c>
      <c r="F8" s="2">
        <v>0.60199999999999998</v>
      </c>
      <c r="G8" s="2">
        <v>0.5</v>
      </c>
      <c r="H8" s="2">
        <v>0.5</v>
      </c>
      <c r="I8" s="2">
        <v>0.62556</v>
      </c>
      <c r="J8" s="2">
        <v>0.434</v>
      </c>
      <c r="K8" s="2">
        <v>0.1</v>
      </c>
      <c r="L8" s="2">
        <v>0.46367999999999998</v>
      </c>
      <c r="M8" s="2">
        <v>0.54700000000000004</v>
      </c>
      <c r="N8" s="2">
        <v>0.48</v>
      </c>
      <c r="O8" s="2">
        <v>0.50800000000000001</v>
      </c>
      <c r="P8" s="2">
        <v>0.55059999999999998</v>
      </c>
      <c r="Q8" s="2">
        <v>0.33</v>
      </c>
      <c r="R8" s="2">
        <v>0.60399999999999998</v>
      </c>
      <c r="S8" s="2">
        <v>0.34605000000000002</v>
      </c>
      <c r="T8" s="2">
        <v>0.49564000000000002</v>
      </c>
    </row>
    <row r="9" spans="1:20" x14ac:dyDescent="0.2">
      <c r="A9">
        <v>1984</v>
      </c>
      <c r="B9" s="2">
        <v>0.5</v>
      </c>
      <c r="C9" s="2">
        <v>0.61299999999999999</v>
      </c>
      <c r="D9" s="2">
        <v>0.45</v>
      </c>
      <c r="E9" s="2">
        <v>0.433</v>
      </c>
      <c r="F9" s="2">
        <v>0.60199999999999998</v>
      </c>
      <c r="G9" s="2">
        <v>0.5</v>
      </c>
      <c r="H9" s="2">
        <v>0.45</v>
      </c>
      <c r="I9" s="2">
        <v>0.626</v>
      </c>
      <c r="J9" s="2">
        <v>0.44</v>
      </c>
      <c r="K9" s="2">
        <v>0.1</v>
      </c>
      <c r="L9" s="2">
        <v>0.46367999999999998</v>
      </c>
      <c r="M9" s="2">
        <v>0.56100000000000005</v>
      </c>
      <c r="N9" s="2">
        <v>0.43</v>
      </c>
      <c r="O9" s="2">
        <v>0.50800000000000001</v>
      </c>
      <c r="P9" s="2">
        <v>0.55059999999999998</v>
      </c>
      <c r="Q9" s="2">
        <v>0.35</v>
      </c>
      <c r="R9" s="2">
        <v>0.60399999999999998</v>
      </c>
      <c r="S9" s="2">
        <v>0.34605000000000002</v>
      </c>
      <c r="T9" s="2">
        <v>0.49564000000000002</v>
      </c>
    </row>
    <row r="10" spans="1:20" x14ac:dyDescent="0.2">
      <c r="A10">
        <v>1985</v>
      </c>
      <c r="B10" s="2">
        <v>0.5</v>
      </c>
      <c r="C10" s="2">
        <v>0.61299999999999999</v>
      </c>
      <c r="D10" s="2">
        <v>0.45</v>
      </c>
      <c r="E10" s="2">
        <v>0.45100000000000001</v>
      </c>
      <c r="F10" s="2">
        <v>0.60199999999999998</v>
      </c>
      <c r="G10" s="2">
        <v>0.5</v>
      </c>
      <c r="H10" s="2">
        <v>0.4</v>
      </c>
      <c r="I10" s="2">
        <v>0.62644</v>
      </c>
      <c r="J10" s="2">
        <v>0.44</v>
      </c>
      <c r="K10" s="2">
        <v>0.1</v>
      </c>
      <c r="L10" s="2">
        <v>0.46367999999999998</v>
      </c>
      <c r="M10" s="2">
        <v>0.56100000000000005</v>
      </c>
      <c r="N10" s="2">
        <v>0.43</v>
      </c>
      <c r="O10" s="2">
        <v>0.50800000000000001</v>
      </c>
      <c r="P10" s="2">
        <v>0.55059999999999998</v>
      </c>
      <c r="Q10" s="2">
        <v>0.35</v>
      </c>
      <c r="R10" s="2">
        <v>0.60399999999999998</v>
      </c>
      <c r="S10" s="2">
        <v>0.34605000000000002</v>
      </c>
      <c r="T10" s="2">
        <v>0.49564000000000002</v>
      </c>
    </row>
    <row r="11" spans="1:20" x14ac:dyDescent="0.2">
      <c r="A11">
        <v>1986</v>
      </c>
      <c r="B11" s="2">
        <v>0.5</v>
      </c>
      <c r="C11" s="2">
        <v>0.61299999999999999</v>
      </c>
      <c r="D11" s="2">
        <v>0.45</v>
      </c>
      <c r="E11" s="2">
        <v>0.45100000000000001</v>
      </c>
      <c r="F11" s="2">
        <v>0.60199999999999998</v>
      </c>
      <c r="G11" s="2">
        <v>0.45</v>
      </c>
      <c r="H11" s="2">
        <v>0.35</v>
      </c>
      <c r="I11" s="2">
        <v>0.62687999999999999</v>
      </c>
      <c r="J11" s="2">
        <v>0.44</v>
      </c>
      <c r="K11" s="2">
        <v>0.1</v>
      </c>
      <c r="L11" s="2">
        <v>0.46367999999999998</v>
      </c>
      <c r="M11" s="2">
        <v>0.56100000000000005</v>
      </c>
      <c r="N11" s="2">
        <v>0.42</v>
      </c>
      <c r="O11" s="2">
        <v>0.50800000000000001</v>
      </c>
      <c r="P11" s="2">
        <v>0.55059999999999998</v>
      </c>
      <c r="Q11" s="2">
        <v>0.35</v>
      </c>
      <c r="R11" s="2">
        <v>0.52</v>
      </c>
      <c r="S11" s="2">
        <v>0.34605000000000002</v>
      </c>
      <c r="T11" s="2">
        <v>0.49564000000000002</v>
      </c>
    </row>
    <row r="12" spans="1:20" x14ac:dyDescent="0.2">
      <c r="A12">
        <v>1987</v>
      </c>
      <c r="B12" s="2">
        <v>0.5</v>
      </c>
      <c r="C12" s="2">
        <v>0.61299999999999999</v>
      </c>
      <c r="D12" s="2">
        <v>0.43</v>
      </c>
      <c r="E12" s="2">
        <v>0.42399999999999999</v>
      </c>
      <c r="F12" s="2">
        <v>0.502</v>
      </c>
      <c r="G12" s="2">
        <v>0.45</v>
      </c>
      <c r="H12" s="2">
        <v>0.35</v>
      </c>
      <c r="I12" s="2">
        <v>0.62687999999999999</v>
      </c>
      <c r="J12" s="2">
        <v>0.44</v>
      </c>
      <c r="K12" s="2">
        <v>0.1</v>
      </c>
      <c r="L12" s="2">
        <v>0.46367999999999998</v>
      </c>
      <c r="M12" s="2">
        <v>0.54700000000000004</v>
      </c>
      <c r="N12" s="2">
        <v>0.42</v>
      </c>
      <c r="O12" s="2">
        <v>0.50800000000000001</v>
      </c>
      <c r="P12" s="2">
        <v>0.45879999999999999</v>
      </c>
      <c r="Q12" s="2">
        <v>0.35</v>
      </c>
      <c r="R12" s="2">
        <v>0.52</v>
      </c>
      <c r="S12" s="2">
        <v>0.34605000000000002</v>
      </c>
      <c r="T12" s="2">
        <v>0.38356000000000001</v>
      </c>
    </row>
    <row r="13" spans="1:20" x14ac:dyDescent="0.2">
      <c r="A13">
        <v>1988</v>
      </c>
      <c r="B13" s="2">
        <v>0.39</v>
      </c>
      <c r="C13" s="2">
        <v>0.61299999999999999</v>
      </c>
      <c r="D13" s="2">
        <v>0.43</v>
      </c>
      <c r="E13" s="2">
        <v>0.39400000000000002</v>
      </c>
      <c r="F13" s="2">
        <v>0.502</v>
      </c>
      <c r="G13" s="2">
        <v>0.42</v>
      </c>
      <c r="H13" s="2">
        <v>0.35</v>
      </c>
      <c r="I13" s="2">
        <v>0.62731999999999999</v>
      </c>
      <c r="J13" s="2">
        <v>0.44</v>
      </c>
      <c r="K13" s="2">
        <v>0.1</v>
      </c>
      <c r="L13" s="2">
        <v>0.46367999999999998</v>
      </c>
      <c r="M13" s="2">
        <v>0.54700000000000004</v>
      </c>
      <c r="N13" s="2">
        <v>0.42</v>
      </c>
      <c r="O13" s="2">
        <v>0.50800000000000001</v>
      </c>
      <c r="P13" s="2">
        <v>0.45879999999999999</v>
      </c>
      <c r="Q13" s="2">
        <v>0.35</v>
      </c>
      <c r="R13" s="2">
        <v>0.52</v>
      </c>
      <c r="S13" s="2">
        <v>0.34605000000000002</v>
      </c>
      <c r="T13" s="2">
        <v>0.38356000000000001</v>
      </c>
    </row>
    <row r="14" spans="1:20" x14ac:dyDescent="0.2">
      <c r="A14">
        <v>1989</v>
      </c>
      <c r="B14" s="2">
        <v>0.39</v>
      </c>
      <c r="C14" s="2">
        <v>0.39100000000000001</v>
      </c>
      <c r="D14" s="2">
        <v>0.43</v>
      </c>
      <c r="E14" s="2">
        <v>0.38400000000000001</v>
      </c>
      <c r="F14" s="2">
        <v>0.502</v>
      </c>
      <c r="G14" s="2">
        <v>0.39</v>
      </c>
      <c r="H14" s="2">
        <v>0.35</v>
      </c>
      <c r="I14" s="2">
        <v>0.62731999999999999</v>
      </c>
      <c r="J14" s="2">
        <v>0.4</v>
      </c>
      <c r="K14" s="2">
        <v>0.1</v>
      </c>
      <c r="L14" s="2">
        <v>0.46367999999999998</v>
      </c>
      <c r="M14" s="2">
        <v>0.52600000000000002</v>
      </c>
      <c r="N14" s="2">
        <v>0.35</v>
      </c>
      <c r="O14" s="2">
        <v>0.50800000000000001</v>
      </c>
      <c r="P14" s="2">
        <v>0.40150000000000002</v>
      </c>
      <c r="Q14" s="2">
        <v>0.35</v>
      </c>
      <c r="R14" s="2">
        <v>0.56999999999999995</v>
      </c>
      <c r="S14" s="2">
        <v>0.34605000000000002</v>
      </c>
      <c r="T14" s="2">
        <v>0.38356000000000001</v>
      </c>
    </row>
    <row r="15" spans="1:20" x14ac:dyDescent="0.2">
      <c r="A15">
        <v>1990</v>
      </c>
      <c r="B15" s="2">
        <v>0.39</v>
      </c>
      <c r="C15" s="2">
        <v>0.39100000000000001</v>
      </c>
      <c r="D15" s="2">
        <v>0.41</v>
      </c>
      <c r="E15" s="2">
        <v>0.374</v>
      </c>
      <c r="F15" s="2">
        <v>0.4</v>
      </c>
      <c r="G15" s="2">
        <v>0.37</v>
      </c>
      <c r="H15" s="2">
        <v>0.34</v>
      </c>
      <c r="I15" s="2">
        <v>0.57699999999999996</v>
      </c>
      <c r="J15" s="2">
        <v>0.4</v>
      </c>
      <c r="K15" s="2">
        <v>0.1</v>
      </c>
      <c r="L15" s="2">
        <v>0.46367999999999998</v>
      </c>
      <c r="M15" s="2">
        <v>0.5</v>
      </c>
      <c r="N15" s="2">
        <v>0.35</v>
      </c>
      <c r="O15" s="2">
        <v>0.50800000000000001</v>
      </c>
      <c r="P15" s="2">
        <v>0.39600000000000002</v>
      </c>
      <c r="Q15" s="2">
        <v>0.35</v>
      </c>
      <c r="R15" s="2">
        <v>0.45</v>
      </c>
      <c r="S15" s="2">
        <v>0.34605000000000002</v>
      </c>
      <c r="T15" s="2">
        <v>0.38356000000000001</v>
      </c>
    </row>
    <row r="16" spans="1:20" x14ac:dyDescent="0.2">
      <c r="A16">
        <v>1991</v>
      </c>
      <c r="B16" s="2">
        <v>0.39</v>
      </c>
      <c r="C16" s="2">
        <v>0.39100000000000001</v>
      </c>
      <c r="D16" s="2">
        <v>0.39</v>
      </c>
      <c r="E16" s="2">
        <v>0.36399999999999999</v>
      </c>
      <c r="F16" s="2">
        <v>0.4</v>
      </c>
      <c r="G16" s="2">
        <v>0.34</v>
      </c>
      <c r="H16" s="2">
        <v>0.33</v>
      </c>
      <c r="I16" s="2">
        <v>0.59307399999999999</v>
      </c>
      <c r="J16" s="2">
        <v>0.4</v>
      </c>
      <c r="K16" s="2">
        <v>0.1</v>
      </c>
      <c r="L16" s="2">
        <v>0.47799999999999998</v>
      </c>
      <c r="M16" s="2">
        <v>0.50800000000000001</v>
      </c>
      <c r="N16" s="2">
        <v>0.35</v>
      </c>
      <c r="O16" s="2">
        <v>0.50800000000000001</v>
      </c>
      <c r="P16" s="2">
        <v>0.39600000000000002</v>
      </c>
      <c r="Q16" s="2">
        <v>0.35</v>
      </c>
      <c r="R16" s="2">
        <v>0.3</v>
      </c>
      <c r="S16" s="2">
        <v>0.34605000000000002</v>
      </c>
      <c r="T16" s="2">
        <v>0.38356000000000001</v>
      </c>
    </row>
    <row r="17" spans="1:20" x14ac:dyDescent="0.2">
      <c r="A17">
        <v>1992</v>
      </c>
      <c r="B17" s="2">
        <v>0.39</v>
      </c>
      <c r="C17" s="2">
        <v>0.39100000000000001</v>
      </c>
      <c r="D17" s="2">
        <v>0.39</v>
      </c>
      <c r="E17" s="2">
        <v>0.377</v>
      </c>
      <c r="F17" s="2">
        <v>0.36</v>
      </c>
      <c r="G17" s="2">
        <v>0.34</v>
      </c>
      <c r="H17" s="2">
        <v>0.33</v>
      </c>
      <c r="I17" s="2">
        <v>0.59403600000000001</v>
      </c>
      <c r="J17" s="2">
        <v>0.4</v>
      </c>
      <c r="K17" s="2">
        <v>0.1</v>
      </c>
      <c r="L17" s="2">
        <v>0.47799999999999998</v>
      </c>
      <c r="M17" s="2">
        <v>0.50800000000000001</v>
      </c>
      <c r="N17" s="2">
        <v>0.35</v>
      </c>
      <c r="O17" s="2">
        <v>0.28000000000000003</v>
      </c>
      <c r="P17" s="2">
        <v>0.39600000000000002</v>
      </c>
      <c r="Q17" s="2">
        <v>0.35</v>
      </c>
      <c r="R17" s="2">
        <v>0.3</v>
      </c>
      <c r="S17" s="2">
        <v>0.34605000000000002</v>
      </c>
      <c r="T17" s="2">
        <v>0.38356000000000001</v>
      </c>
    </row>
    <row r="18" spans="1:20" x14ac:dyDescent="0.2">
      <c r="A18">
        <v>1993</v>
      </c>
      <c r="B18" s="2">
        <v>0.33</v>
      </c>
      <c r="C18" s="2">
        <v>0.39100000000000001</v>
      </c>
      <c r="D18" s="2">
        <v>0.39</v>
      </c>
      <c r="E18" s="2">
        <v>0.35299999999999998</v>
      </c>
      <c r="F18" s="2">
        <v>0.25</v>
      </c>
      <c r="G18" s="2">
        <v>0.33300000000000002</v>
      </c>
      <c r="H18" s="2">
        <v>0.33</v>
      </c>
      <c r="I18" s="2">
        <v>0.57799999999999996</v>
      </c>
      <c r="J18" s="2">
        <v>0.4</v>
      </c>
      <c r="K18" s="2">
        <v>0.1</v>
      </c>
      <c r="L18" s="2">
        <v>0.52200000000000002</v>
      </c>
      <c r="M18" s="2">
        <v>0.50800000000000001</v>
      </c>
      <c r="N18" s="2">
        <v>0.35</v>
      </c>
      <c r="O18" s="2">
        <v>0.28000000000000003</v>
      </c>
      <c r="P18" s="2">
        <v>0.39600000000000002</v>
      </c>
      <c r="Q18" s="2">
        <v>0.35</v>
      </c>
      <c r="R18" s="2">
        <v>0.3</v>
      </c>
      <c r="S18" s="2">
        <v>0.34605000000000002</v>
      </c>
      <c r="T18" s="2">
        <v>0.39290000000000003</v>
      </c>
    </row>
    <row r="19" spans="1:20" x14ac:dyDescent="0.2">
      <c r="A19">
        <v>1994</v>
      </c>
      <c r="B19" s="2">
        <v>0.33</v>
      </c>
      <c r="C19" s="2">
        <v>0.34</v>
      </c>
      <c r="D19" s="2">
        <v>0.4017</v>
      </c>
      <c r="E19" s="2">
        <v>0.34300000000000003</v>
      </c>
      <c r="F19" s="2">
        <v>0.25</v>
      </c>
      <c r="G19" s="2">
        <v>0.33300000000000002</v>
      </c>
      <c r="H19" s="2">
        <v>0.33</v>
      </c>
      <c r="I19" s="2">
        <v>0.53634999999999999</v>
      </c>
      <c r="J19" s="2">
        <v>0.4</v>
      </c>
      <c r="K19" s="2">
        <v>0.1</v>
      </c>
      <c r="L19" s="2">
        <v>0.52200000000000002</v>
      </c>
      <c r="M19" s="2">
        <v>0.5</v>
      </c>
      <c r="N19" s="2">
        <v>0.35</v>
      </c>
      <c r="O19" s="2">
        <v>0.28000000000000003</v>
      </c>
      <c r="P19" s="2">
        <v>0.39600000000000002</v>
      </c>
      <c r="Q19" s="2">
        <v>0.35</v>
      </c>
      <c r="R19" s="2">
        <v>0.28000000000000003</v>
      </c>
      <c r="S19" s="2">
        <v>0.34605000000000002</v>
      </c>
      <c r="T19" s="2">
        <v>0.39290000000000003</v>
      </c>
    </row>
    <row r="20" spans="1:20" x14ac:dyDescent="0.2">
      <c r="A20">
        <v>1995</v>
      </c>
      <c r="B20" s="2">
        <v>0.36</v>
      </c>
      <c r="C20" s="2">
        <v>0.34</v>
      </c>
      <c r="D20" s="2">
        <v>0.4017</v>
      </c>
      <c r="E20" s="2">
        <v>0.35599999999999998</v>
      </c>
      <c r="F20" s="2">
        <v>0.25</v>
      </c>
      <c r="G20" s="2">
        <v>0.36699999999999999</v>
      </c>
      <c r="H20" s="2">
        <v>0.33</v>
      </c>
      <c r="I20" s="2">
        <v>0.56552800000000003</v>
      </c>
      <c r="J20" s="2">
        <v>0.4</v>
      </c>
      <c r="K20" s="2">
        <v>0.1</v>
      </c>
      <c r="L20" s="2">
        <v>0.52200000000000002</v>
      </c>
      <c r="M20" s="2">
        <v>0.5</v>
      </c>
      <c r="N20" s="2">
        <v>0.35</v>
      </c>
      <c r="O20" s="2">
        <v>0.28000000000000003</v>
      </c>
      <c r="P20" s="2">
        <v>0.39600000000000002</v>
      </c>
      <c r="Q20" s="2">
        <v>0.35</v>
      </c>
      <c r="R20" s="2">
        <v>0.28000000000000003</v>
      </c>
      <c r="S20" s="2">
        <v>0.34605000000000002</v>
      </c>
      <c r="T20" s="2">
        <v>0.39290000000000003</v>
      </c>
    </row>
    <row r="21" spans="1:20" x14ac:dyDescent="0.2">
      <c r="A21">
        <v>1996</v>
      </c>
      <c r="B21" s="2">
        <v>0.36</v>
      </c>
      <c r="C21" s="2">
        <v>0.34</v>
      </c>
      <c r="D21" s="2">
        <v>0.4017</v>
      </c>
      <c r="E21" s="2">
        <v>0.35599999999999998</v>
      </c>
      <c r="F21" s="2">
        <v>0.28000000000000003</v>
      </c>
      <c r="G21" s="2">
        <v>0.36699999999999999</v>
      </c>
      <c r="H21" s="2">
        <v>0.33</v>
      </c>
      <c r="I21" s="2">
        <v>0.56707600000000002</v>
      </c>
      <c r="J21" s="2">
        <v>0.4</v>
      </c>
      <c r="K21" s="2">
        <v>0.1</v>
      </c>
      <c r="L21" s="2">
        <v>0.53200000000000003</v>
      </c>
      <c r="M21" s="2">
        <v>0.5</v>
      </c>
      <c r="N21" s="2">
        <v>0.35</v>
      </c>
      <c r="O21" s="2">
        <v>0.28000000000000003</v>
      </c>
      <c r="P21" s="2">
        <v>0.39600000000000002</v>
      </c>
      <c r="Q21" s="2">
        <v>0.35</v>
      </c>
      <c r="R21" s="2">
        <v>0.28000000000000003</v>
      </c>
      <c r="S21" s="2">
        <v>0.34605000000000002</v>
      </c>
      <c r="T21" s="2">
        <v>0.39290000000000003</v>
      </c>
    </row>
    <row r="22" spans="1:20" x14ac:dyDescent="0.2">
      <c r="A22">
        <v>1997</v>
      </c>
      <c r="B22" s="2">
        <v>0.36</v>
      </c>
      <c r="C22" s="2">
        <v>0.34</v>
      </c>
      <c r="D22" s="2">
        <v>0.4017</v>
      </c>
      <c r="E22" s="2">
        <v>0.35599999999999998</v>
      </c>
      <c r="F22" s="2">
        <v>0.28000000000000003</v>
      </c>
      <c r="G22" s="2">
        <v>0.41699999999999998</v>
      </c>
      <c r="H22" s="2">
        <v>0.31</v>
      </c>
      <c r="I22" s="2">
        <v>0.56759199999999999</v>
      </c>
      <c r="J22" s="2">
        <v>0.4</v>
      </c>
      <c r="K22" s="2">
        <v>0.1</v>
      </c>
      <c r="L22" s="2">
        <v>0.53200000000000003</v>
      </c>
      <c r="M22" s="2">
        <v>0.5</v>
      </c>
      <c r="N22" s="2">
        <v>0.35</v>
      </c>
      <c r="O22" s="2">
        <v>0.28000000000000003</v>
      </c>
      <c r="P22" s="2">
        <v>0.39600000000000002</v>
      </c>
      <c r="Q22" s="2">
        <v>0.35</v>
      </c>
      <c r="R22" s="2">
        <v>0.28000000000000003</v>
      </c>
      <c r="S22" s="2">
        <v>0.34605000000000002</v>
      </c>
      <c r="T22" s="2">
        <v>0.39290000000000003</v>
      </c>
    </row>
    <row r="23" spans="1:20" x14ac:dyDescent="0.2">
      <c r="A23">
        <v>1998</v>
      </c>
      <c r="B23" s="2">
        <v>0.36</v>
      </c>
      <c r="C23" s="2">
        <v>0.34</v>
      </c>
      <c r="D23" s="2">
        <v>0.4017</v>
      </c>
      <c r="E23" s="2">
        <v>0.35599999999999998</v>
      </c>
      <c r="F23" s="2">
        <v>0.28000000000000003</v>
      </c>
      <c r="G23" s="2">
        <v>0.41699999999999998</v>
      </c>
      <c r="H23" s="2">
        <v>0.31</v>
      </c>
      <c r="I23" s="2">
        <v>0.56005000000000005</v>
      </c>
      <c r="J23" s="2">
        <v>0.4</v>
      </c>
      <c r="K23" s="2">
        <v>0.1</v>
      </c>
      <c r="L23" s="2">
        <v>0.41249999999999998</v>
      </c>
      <c r="M23" s="2">
        <v>0.46400000000000002</v>
      </c>
      <c r="N23" s="2">
        <v>0.35</v>
      </c>
      <c r="O23" s="2">
        <v>0.28000000000000003</v>
      </c>
      <c r="P23" s="2">
        <v>0.374</v>
      </c>
      <c r="Q23" s="2">
        <v>0.35</v>
      </c>
      <c r="R23" s="2">
        <v>0.28000000000000003</v>
      </c>
      <c r="S23" s="2">
        <v>0.33662500000000001</v>
      </c>
      <c r="T23" s="2">
        <v>0.39290000000000003</v>
      </c>
    </row>
    <row r="24" spans="1:20" x14ac:dyDescent="0.2">
      <c r="A24">
        <v>1999</v>
      </c>
      <c r="B24" s="2">
        <v>0.36</v>
      </c>
      <c r="C24" s="2">
        <v>0.34</v>
      </c>
      <c r="D24" s="2">
        <v>0.4017</v>
      </c>
      <c r="E24" s="2">
        <v>0.35599999999999998</v>
      </c>
      <c r="F24" s="2">
        <v>0.28000000000000003</v>
      </c>
      <c r="G24" s="2">
        <v>0.4</v>
      </c>
      <c r="H24" s="2">
        <v>0.3</v>
      </c>
      <c r="I24" s="2">
        <v>0.51563599999999998</v>
      </c>
      <c r="J24" s="2">
        <v>0.4</v>
      </c>
      <c r="K24" s="2">
        <v>0.1</v>
      </c>
      <c r="L24" s="2">
        <v>0.41249999999999998</v>
      </c>
      <c r="M24" s="2">
        <v>0.40899999999999997</v>
      </c>
      <c r="N24" s="2">
        <v>0.35</v>
      </c>
      <c r="O24" s="2">
        <v>0.28000000000000003</v>
      </c>
      <c r="P24" s="2">
        <v>0.374</v>
      </c>
      <c r="Q24" s="2">
        <v>0.35</v>
      </c>
      <c r="R24" s="2">
        <v>0.28000000000000003</v>
      </c>
      <c r="S24" s="2">
        <v>0.33662500000000001</v>
      </c>
      <c r="T24" s="2">
        <v>0.39290000000000003</v>
      </c>
    </row>
    <row r="25" spans="1:20" x14ac:dyDescent="0.2">
      <c r="A25">
        <v>2000</v>
      </c>
      <c r="B25" s="2">
        <v>0.34</v>
      </c>
      <c r="C25" s="2">
        <v>0.34</v>
      </c>
      <c r="D25" s="2">
        <v>0.4017</v>
      </c>
      <c r="E25" s="2">
        <v>0.35599999999999998</v>
      </c>
      <c r="F25" s="2">
        <v>0.28999999999999998</v>
      </c>
      <c r="G25" s="2">
        <v>0.37769999999999998</v>
      </c>
      <c r="H25" s="2">
        <v>0.3</v>
      </c>
      <c r="I25" s="2">
        <v>0.51563599999999998</v>
      </c>
      <c r="J25" s="2">
        <v>0.4</v>
      </c>
      <c r="K25" s="2">
        <v>0.1</v>
      </c>
      <c r="L25" s="2">
        <v>0.41249999999999998</v>
      </c>
      <c r="M25" s="2">
        <v>0.40899999999999997</v>
      </c>
      <c r="N25" s="2">
        <v>0.35</v>
      </c>
      <c r="O25" s="2">
        <v>0.28000000000000003</v>
      </c>
      <c r="P25" s="2">
        <v>0.35199999999999998</v>
      </c>
      <c r="Q25" s="2">
        <v>0.35</v>
      </c>
      <c r="R25" s="2">
        <v>0.28000000000000003</v>
      </c>
      <c r="S25" s="2">
        <v>0.33662500000000001</v>
      </c>
      <c r="T25" s="2">
        <v>0.39290000000000003</v>
      </c>
    </row>
    <row r="26" spans="1:20" x14ac:dyDescent="0.2">
      <c r="A26">
        <v>2001</v>
      </c>
      <c r="B26" s="2">
        <v>0.3</v>
      </c>
      <c r="C26" s="2">
        <v>0.34</v>
      </c>
      <c r="D26" s="2">
        <v>0.4017</v>
      </c>
      <c r="E26" s="2">
        <v>0.35599999999999998</v>
      </c>
      <c r="F26" s="2">
        <v>0.28999999999999998</v>
      </c>
      <c r="G26" s="2">
        <v>0.36430000000000001</v>
      </c>
      <c r="H26" s="2">
        <v>0.3</v>
      </c>
      <c r="I26" s="2">
        <v>0.38302249999999999</v>
      </c>
      <c r="J26" s="2">
        <v>0.375</v>
      </c>
      <c r="K26" s="2">
        <v>0.1</v>
      </c>
      <c r="L26" s="2">
        <v>0.40250000000000002</v>
      </c>
      <c r="M26" s="2">
        <v>0.40899999999999997</v>
      </c>
      <c r="N26" s="2">
        <v>0.35</v>
      </c>
      <c r="O26" s="2">
        <v>0.28000000000000003</v>
      </c>
      <c r="P26" s="2">
        <v>0.35199999999999998</v>
      </c>
      <c r="Q26" s="2">
        <v>0.35</v>
      </c>
      <c r="R26" s="2">
        <v>0.28000000000000003</v>
      </c>
      <c r="S26" s="2">
        <v>0.33662500000000001</v>
      </c>
      <c r="T26" s="2">
        <v>0.39290000000000003</v>
      </c>
    </row>
    <row r="27" spans="1:20" x14ac:dyDescent="0.2">
      <c r="A27">
        <v>2002</v>
      </c>
      <c r="B27" s="2">
        <v>0.3</v>
      </c>
      <c r="C27" s="2">
        <v>0.34</v>
      </c>
      <c r="D27" s="2">
        <v>0.4017</v>
      </c>
      <c r="E27" s="2">
        <v>0.35599999999999998</v>
      </c>
      <c r="F27" s="2">
        <v>0.28999999999999998</v>
      </c>
      <c r="G27" s="2">
        <v>0.3543</v>
      </c>
      <c r="H27" s="2">
        <v>0.3</v>
      </c>
      <c r="I27" s="2">
        <v>0.38302249999999999</v>
      </c>
      <c r="J27" s="2">
        <v>0.35</v>
      </c>
      <c r="K27" s="2">
        <v>0.1</v>
      </c>
      <c r="L27" s="2">
        <v>0.40250000000000002</v>
      </c>
      <c r="M27" s="2">
        <v>0.40899999999999997</v>
      </c>
      <c r="N27" s="2">
        <v>0.34499999999999997</v>
      </c>
      <c r="O27" s="2">
        <v>0.28000000000000003</v>
      </c>
      <c r="P27" s="2">
        <v>0.33</v>
      </c>
      <c r="Q27" s="2">
        <v>0.35</v>
      </c>
      <c r="R27" s="2">
        <v>0.28000000000000003</v>
      </c>
      <c r="S27" s="2">
        <v>0.33662500000000001</v>
      </c>
      <c r="T27" s="2">
        <v>0.39290000000000003</v>
      </c>
    </row>
    <row r="28" spans="1:20" x14ac:dyDescent="0.2">
      <c r="A28">
        <v>2003</v>
      </c>
      <c r="B28" s="2">
        <v>0.3</v>
      </c>
      <c r="C28" s="2">
        <v>0.34</v>
      </c>
      <c r="D28" s="2">
        <v>0.33989999999999998</v>
      </c>
      <c r="E28" s="2">
        <v>0.35599999999999998</v>
      </c>
      <c r="F28" s="2">
        <v>0.28999999999999998</v>
      </c>
      <c r="G28" s="2">
        <v>0.3543</v>
      </c>
      <c r="H28" s="2">
        <v>0.3</v>
      </c>
      <c r="I28" s="2">
        <v>0.39628380000000002</v>
      </c>
      <c r="J28" s="2">
        <v>0.35</v>
      </c>
      <c r="K28" s="2">
        <v>0.125</v>
      </c>
      <c r="L28" s="2">
        <v>0.38250000000000001</v>
      </c>
      <c r="M28" s="2">
        <v>0.40899999999999997</v>
      </c>
      <c r="N28" s="2">
        <v>0.34499999999999997</v>
      </c>
      <c r="O28" s="2">
        <v>0.28000000000000003</v>
      </c>
      <c r="P28" s="2">
        <v>0.33</v>
      </c>
      <c r="Q28" s="2">
        <v>0.35</v>
      </c>
      <c r="R28" s="2">
        <v>0.28000000000000003</v>
      </c>
      <c r="S28" s="2">
        <v>0.33662500000000001</v>
      </c>
      <c r="T28" s="2">
        <v>0.39290000000000003</v>
      </c>
    </row>
    <row r="29" spans="1:20" x14ac:dyDescent="0.2">
      <c r="A29">
        <v>2004</v>
      </c>
      <c r="B29" s="2">
        <v>0.3</v>
      </c>
      <c r="C29" s="2">
        <v>0.34</v>
      </c>
      <c r="D29" s="2">
        <v>0.33989999999999998</v>
      </c>
      <c r="E29" s="2">
        <v>0.35599999999999998</v>
      </c>
      <c r="F29" s="2">
        <v>0.28999999999999998</v>
      </c>
      <c r="G29" s="2">
        <v>0.3543</v>
      </c>
      <c r="H29" s="2">
        <v>0.3</v>
      </c>
      <c r="I29" s="2">
        <v>0.38302249999999999</v>
      </c>
      <c r="J29" s="2">
        <v>0.35</v>
      </c>
      <c r="K29" s="2">
        <v>0.125</v>
      </c>
      <c r="L29" s="2">
        <v>0.3725</v>
      </c>
      <c r="M29" s="2">
        <v>0.39745259999999999</v>
      </c>
      <c r="N29" s="2">
        <v>0.34499999999999997</v>
      </c>
      <c r="O29" s="2">
        <v>0.28000000000000003</v>
      </c>
      <c r="P29" s="2">
        <v>0.27500000000000002</v>
      </c>
      <c r="Q29" s="2">
        <v>0.35</v>
      </c>
      <c r="R29" s="2">
        <v>0.28000000000000003</v>
      </c>
      <c r="S29" s="2">
        <v>0.33662500000000001</v>
      </c>
      <c r="T29" s="2">
        <v>0.39290000000000003</v>
      </c>
    </row>
    <row r="30" spans="1:20" x14ac:dyDescent="0.2">
      <c r="A30">
        <v>2005</v>
      </c>
      <c r="B30" s="2">
        <v>0.3</v>
      </c>
      <c r="C30" s="2">
        <v>0.25</v>
      </c>
      <c r="D30" s="2">
        <v>0.33989999999999998</v>
      </c>
      <c r="E30" s="2">
        <v>0.35599999999999998</v>
      </c>
      <c r="F30" s="2">
        <v>0.26</v>
      </c>
      <c r="G30" s="2">
        <v>0.33833299999999999</v>
      </c>
      <c r="H30" s="2">
        <v>0.3</v>
      </c>
      <c r="I30" s="2">
        <v>0.38302249999999999</v>
      </c>
      <c r="J30" s="2">
        <v>0.32</v>
      </c>
      <c r="K30" s="2">
        <v>0.125</v>
      </c>
      <c r="L30" s="2">
        <v>0.3725</v>
      </c>
      <c r="M30" s="2">
        <v>0.39745259999999999</v>
      </c>
      <c r="N30" s="2">
        <v>0.315</v>
      </c>
      <c r="O30" s="2">
        <v>0.28000000000000003</v>
      </c>
      <c r="P30" s="2">
        <v>0.27500000000000002</v>
      </c>
      <c r="Q30" s="2">
        <v>0.35</v>
      </c>
      <c r="R30" s="2">
        <v>0.28000000000000003</v>
      </c>
      <c r="S30" s="2">
        <v>0.33662500000000001</v>
      </c>
      <c r="T30" s="2">
        <v>0.39290000000000003</v>
      </c>
    </row>
  </sheetData>
  <phoneticPr fontId="0" type="noConversion"/>
  <pageMargins left="0.78749999999999998" right="0.78749999999999998" top="0.78749999999999998" bottom="0.78749999999999998" header="0.5" footer="0.5"/>
  <pageSetup paperSize="9" firstPageNumber="0" orientation="portrait" cellComments="asDisplayed"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workbookViewId="0">
      <selection activeCell="T12" sqref="T12"/>
    </sheetView>
  </sheetViews>
  <sheetFormatPr defaultColWidth="9.140625" defaultRowHeight="12.75" x14ac:dyDescent="0.2"/>
  <sheetData>
    <row r="1" spans="1:20" x14ac:dyDescent="0.2">
      <c r="A1" s="1" t="s">
        <v>1</v>
      </c>
    </row>
    <row r="2" spans="1:20" x14ac:dyDescent="0.2">
      <c r="A2" s="1" t="s">
        <v>24</v>
      </c>
    </row>
    <row r="3" spans="1:20" x14ac:dyDescent="0.2">
      <c r="A3" t="s">
        <v>4</v>
      </c>
      <c r="B3" s="2" t="s">
        <v>17</v>
      </c>
      <c r="C3" s="2" t="s">
        <v>18</v>
      </c>
      <c r="D3" s="2" t="s">
        <v>5</v>
      </c>
      <c r="E3" s="2" t="s">
        <v>6</v>
      </c>
      <c r="F3" s="2" t="s">
        <v>7</v>
      </c>
      <c r="G3" s="2" t="s">
        <v>8</v>
      </c>
      <c r="H3" s="2" t="s">
        <v>9</v>
      </c>
      <c r="I3" s="2" t="s">
        <v>10</v>
      </c>
      <c r="J3" s="2" t="s">
        <v>19</v>
      </c>
      <c r="K3" s="2" t="s">
        <v>11</v>
      </c>
      <c r="L3" s="2" t="s">
        <v>12</v>
      </c>
      <c r="M3" s="2" t="s">
        <v>13</v>
      </c>
      <c r="N3" s="2" t="s">
        <v>14</v>
      </c>
      <c r="O3" s="2" t="s">
        <v>20</v>
      </c>
      <c r="P3" s="2" t="s">
        <v>21</v>
      </c>
      <c r="Q3" s="2" t="s">
        <v>22</v>
      </c>
      <c r="R3" s="2" t="s">
        <v>15</v>
      </c>
      <c r="S3" s="2" t="s">
        <v>23</v>
      </c>
      <c r="T3" s="2" t="s">
        <v>16</v>
      </c>
    </row>
    <row r="4" spans="1:20" x14ac:dyDescent="0.2">
      <c r="A4">
        <v>1979</v>
      </c>
      <c r="B4" s="2"/>
      <c r="C4" s="2"/>
      <c r="D4" s="2"/>
      <c r="E4" s="2"/>
      <c r="F4" s="2"/>
      <c r="G4" s="2"/>
      <c r="H4" s="2"/>
      <c r="I4" s="2"/>
      <c r="J4" s="2"/>
      <c r="K4" s="2"/>
      <c r="L4" s="2"/>
      <c r="M4" s="2"/>
      <c r="N4" s="2"/>
      <c r="O4" s="2"/>
      <c r="P4" s="2"/>
      <c r="Q4" s="2"/>
      <c r="R4" s="2"/>
      <c r="S4" s="2"/>
      <c r="T4" s="2"/>
    </row>
    <row r="5" spans="1:20" x14ac:dyDescent="0.2">
      <c r="A5">
        <v>1980</v>
      </c>
      <c r="B5" s="2">
        <v>0.44935269999999999</v>
      </c>
      <c r="C5" s="2"/>
      <c r="D5" s="2"/>
      <c r="E5" s="2">
        <v>0.12815409999999999</v>
      </c>
      <c r="F5" s="2">
        <v>0.5040346</v>
      </c>
      <c r="G5" s="2">
        <v>0.38106760000000001</v>
      </c>
      <c r="H5" s="2">
        <v>0</v>
      </c>
      <c r="I5" s="2">
        <v>0.49381459999999999</v>
      </c>
      <c r="J5" s="2">
        <v>0.36332560000000003</v>
      </c>
      <c r="K5" s="2">
        <v>0</v>
      </c>
      <c r="L5" s="2">
        <v>0.27291860000000001</v>
      </c>
      <c r="M5" s="2">
        <v>0.44118760000000001</v>
      </c>
      <c r="N5" s="2">
        <v>0.38527810000000001</v>
      </c>
      <c r="O5" s="2"/>
      <c r="P5" s="2"/>
      <c r="Q5" s="2">
        <v>0.30928899999999998</v>
      </c>
      <c r="R5" s="2"/>
      <c r="S5" s="2"/>
      <c r="T5" s="2">
        <v>0.34448420000000002</v>
      </c>
    </row>
    <row r="6" spans="1:20" x14ac:dyDescent="0.2">
      <c r="A6">
        <v>1981</v>
      </c>
      <c r="B6" s="2">
        <v>0.45621450000000002</v>
      </c>
      <c r="C6" s="2"/>
      <c r="D6" s="2"/>
      <c r="E6" s="2">
        <v>0.13878750000000001</v>
      </c>
      <c r="F6" s="2">
        <v>0.50674490000000005</v>
      </c>
      <c r="G6" s="2">
        <v>0.35507759999999999</v>
      </c>
      <c r="H6" s="2">
        <v>0</v>
      </c>
      <c r="I6" s="2">
        <v>0.50446959999999996</v>
      </c>
      <c r="J6" s="2">
        <v>0.37277379999999999</v>
      </c>
      <c r="K6" s="2">
        <v>0</v>
      </c>
      <c r="L6" s="2">
        <v>0.26534750000000001</v>
      </c>
      <c r="M6" s="2">
        <v>0.43432349999999997</v>
      </c>
      <c r="N6" s="2">
        <v>0.38794849999999997</v>
      </c>
      <c r="O6" s="2"/>
      <c r="P6" s="2"/>
      <c r="Q6" s="2">
        <v>0.30456080000000002</v>
      </c>
      <c r="R6" s="2"/>
      <c r="S6" s="2"/>
      <c r="T6" s="2">
        <v>0.31737510000000002</v>
      </c>
    </row>
    <row r="7" spans="1:20" x14ac:dyDescent="0.2">
      <c r="A7">
        <v>1982</v>
      </c>
      <c r="B7" s="2">
        <v>0.39713549999999997</v>
      </c>
      <c r="C7" s="2">
        <v>0.27236369999999999</v>
      </c>
      <c r="D7" s="2">
        <v>0.36250640000000001</v>
      </c>
      <c r="E7" s="2">
        <v>0.1305259</v>
      </c>
      <c r="F7" s="2">
        <v>0.4868634</v>
      </c>
      <c r="G7" s="2">
        <v>0.33138970000000001</v>
      </c>
      <c r="H7" s="2">
        <v>0</v>
      </c>
      <c r="I7" s="2">
        <v>0.49403520000000001</v>
      </c>
      <c r="J7" s="2">
        <v>0.38239630000000002</v>
      </c>
      <c r="K7" s="2">
        <v>0</v>
      </c>
      <c r="L7" s="2">
        <v>0.27211370000000001</v>
      </c>
      <c r="M7" s="2">
        <v>0.40903089999999998</v>
      </c>
      <c r="N7" s="2">
        <v>0.37973669999999998</v>
      </c>
      <c r="O7" s="2">
        <v>0.4075761</v>
      </c>
      <c r="P7" s="2">
        <v>0.6047884</v>
      </c>
      <c r="Q7" s="2">
        <v>0.3041141</v>
      </c>
      <c r="R7" s="2">
        <v>0.48311609999999999</v>
      </c>
      <c r="S7" s="2">
        <v>0.2246908</v>
      </c>
      <c r="T7" s="2">
        <v>0.2270761</v>
      </c>
    </row>
    <row r="8" spans="1:20" x14ac:dyDescent="0.2">
      <c r="A8">
        <v>1983</v>
      </c>
      <c r="B8" s="2">
        <v>0.38123479999999998</v>
      </c>
      <c r="C8" s="2">
        <v>0.2470205</v>
      </c>
      <c r="D8" s="2">
        <v>0.35420990000000002</v>
      </c>
      <c r="E8" s="2">
        <v>0.17768900000000001</v>
      </c>
      <c r="F8" s="2">
        <v>0.47930489999999998</v>
      </c>
      <c r="G8" s="2">
        <v>0.31636530000000002</v>
      </c>
      <c r="H8" s="2">
        <v>0</v>
      </c>
      <c r="I8" s="2">
        <v>0.42618329999999999</v>
      </c>
      <c r="J8" s="2">
        <v>0.37368059999999997</v>
      </c>
      <c r="K8" s="2">
        <v>0</v>
      </c>
      <c r="L8" s="2">
        <v>0.32613900000000001</v>
      </c>
      <c r="M8" s="2">
        <v>0.39643610000000001</v>
      </c>
      <c r="N8" s="2">
        <v>0.34726509999999999</v>
      </c>
      <c r="O8" s="2">
        <v>0.38588800000000001</v>
      </c>
      <c r="P8" s="2">
        <v>0.61183520000000002</v>
      </c>
      <c r="Q8" s="2">
        <v>0.293489</v>
      </c>
      <c r="R8" s="2">
        <v>0.48565510000000001</v>
      </c>
      <c r="S8" s="2">
        <v>0.20108680000000001</v>
      </c>
      <c r="T8" s="2">
        <v>0.24913859999999999</v>
      </c>
    </row>
    <row r="9" spans="1:20" x14ac:dyDescent="0.2">
      <c r="A9">
        <v>1984</v>
      </c>
      <c r="B9" s="2">
        <v>0.35354210000000003</v>
      </c>
      <c r="C9" s="2">
        <v>0.27574870000000001</v>
      </c>
      <c r="D9" s="2">
        <v>0.34247840000000002</v>
      </c>
      <c r="E9" s="2">
        <v>0.1593183</v>
      </c>
      <c r="F9" s="2">
        <v>0.46643069999999998</v>
      </c>
      <c r="G9" s="2">
        <v>0.30101699999999998</v>
      </c>
      <c r="H9" s="2">
        <v>0.1449522</v>
      </c>
      <c r="I9" s="2">
        <v>0.41284939999999998</v>
      </c>
      <c r="J9" s="2">
        <v>0.36598979999999998</v>
      </c>
      <c r="K9" s="2">
        <v>0</v>
      </c>
      <c r="L9" s="2">
        <v>0.30052269999999998</v>
      </c>
      <c r="M9" s="2">
        <v>0.41587780000000002</v>
      </c>
      <c r="N9" s="2">
        <v>0.30867149999999999</v>
      </c>
      <c r="O9" s="2">
        <v>0.3274299</v>
      </c>
      <c r="P9" s="2">
        <v>0.62220189999999997</v>
      </c>
      <c r="Q9" s="2">
        <v>0.30729489999999998</v>
      </c>
      <c r="R9" s="2">
        <v>0.47875060000000003</v>
      </c>
      <c r="S9" s="2">
        <v>0.20108680000000001</v>
      </c>
      <c r="T9" s="2">
        <v>0.2341154</v>
      </c>
    </row>
    <row r="10" spans="1:20" x14ac:dyDescent="0.2">
      <c r="A10">
        <v>1985</v>
      </c>
      <c r="B10" s="2">
        <v>0.36544379999999999</v>
      </c>
      <c r="C10" s="2">
        <v>0.24573639999999999</v>
      </c>
      <c r="D10" s="2">
        <v>0.32741759999999998</v>
      </c>
      <c r="E10" s="2">
        <v>0.16665440000000001</v>
      </c>
      <c r="F10" s="2">
        <v>0.45414919999999998</v>
      </c>
      <c r="G10" s="2">
        <v>0.28289619999999999</v>
      </c>
      <c r="H10" s="2">
        <v>0.22258919999999999</v>
      </c>
      <c r="I10" s="2">
        <v>0.40843190000000001</v>
      </c>
      <c r="J10" s="2">
        <v>0.45290059999999999</v>
      </c>
      <c r="K10" s="2">
        <v>0</v>
      </c>
      <c r="L10" s="2">
        <v>0.28625240000000002</v>
      </c>
      <c r="M10" s="2">
        <v>0.41154639999999998</v>
      </c>
      <c r="N10" s="2">
        <v>0.29592239999999997</v>
      </c>
      <c r="O10" s="2">
        <v>0.32151760000000001</v>
      </c>
      <c r="P10" s="2">
        <v>0.59299429999999997</v>
      </c>
      <c r="Q10" s="2">
        <v>0.272928</v>
      </c>
      <c r="R10" s="2">
        <v>0.47234029999999999</v>
      </c>
      <c r="S10" s="2">
        <v>0.20565510000000001</v>
      </c>
      <c r="T10" s="2">
        <v>0.2179403</v>
      </c>
    </row>
    <row r="11" spans="1:20" x14ac:dyDescent="0.2">
      <c r="A11">
        <v>1986</v>
      </c>
      <c r="B11" s="2">
        <v>0.39116709999999999</v>
      </c>
      <c r="C11" s="2">
        <v>0.22554250000000001</v>
      </c>
      <c r="D11" s="2">
        <v>0.28270060000000002</v>
      </c>
      <c r="E11" s="2">
        <v>0.16755329999999999</v>
      </c>
      <c r="F11" s="2">
        <v>0.41842000000000001</v>
      </c>
      <c r="G11" s="2">
        <v>0.25859870000000001</v>
      </c>
      <c r="H11" s="2">
        <v>0.24355189999999999</v>
      </c>
      <c r="I11" s="2">
        <v>0.368168</v>
      </c>
      <c r="J11" s="2">
        <v>0.46764850000000002</v>
      </c>
      <c r="K11" s="2">
        <v>0</v>
      </c>
      <c r="L11" s="2">
        <v>0.25625510000000001</v>
      </c>
      <c r="M11" s="2">
        <v>0.38930490000000001</v>
      </c>
      <c r="N11" s="2">
        <v>0.2566485</v>
      </c>
      <c r="O11" s="2">
        <v>0.33584019999999998</v>
      </c>
      <c r="P11" s="2">
        <v>0.5551083</v>
      </c>
      <c r="Q11" s="2">
        <v>0.272928</v>
      </c>
      <c r="R11" s="2">
        <v>0.35602309999999998</v>
      </c>
      <c r="S11" s="2">
        <v>0.17989179999999999</v>
      </c>
      <c r="T11" s="2">
        <v>0.18375359999999999</v>
      </c>
    </row>
    <row r="12" spans="1:20" x14ac:dyDescent="0.2">
      <c r="A12">
        <v>1987</v>
      </c>
      <c r="B12" s="2">
        <v>0.38029629999999998</v>
      </c>
      <c r="C12" s="2">
        <v>0.22128110000000001</v>
      </c>
      <c r="D12" s="2">
        <v>0.26930080000000001</v>
      </c>
      <c r="E12" s="2">
        <v>0.1552808</v>
      </c>
      <c r="F12" s="2">
        <v>0.33854299999999998</v>
      </c>
      <c r="G12" s="2">
        <v>0.26808409999999999</v>
      </c>
      <c r="H12" s="2">
        <v>0.248117</v>
      </c>
      <c r="I12" s="2">
        <v>0.37429610000000002</v>
      </c>
      <c r="J12" s="2">
        <v>0.4391021</v>
      </c>
      <c r="K12" s="2">
        <v>0</v>
      </c>
      <c r="L12" s="2">
        <v>0.24174480000000001</v>
      </c>
      <c r="M12" s="2">
        <v>0.36718099999999998</v>
      </c>
      <c r="N12" s="2">
        <v>0.24084320000000001</v>
      </c>
      <c r="O12" s="2">
        <v>0.34875650000000002</v>
      </c>
      <c r="P12" s="2">
        <v>0.44703399999999999</v>
      </c>
      <c r="Q12" s="2">
        <v>0.24187230000000001</v>
      </c>
      <c r="R12" s="2">
        <v>0.35602309999999998</v>
      </c>
      <c r="S12" s="2">
        <v>0.18630459999999999</v>
      </c>
      <c r="T12" s="2">
        <v>0.23127610000000001</v>
      </c>
    </row>
    <row r="13" spans="1:20" x14ac:dyDescent="0.2">
      <c r="A13">
        <v>1988</v>
      </c>
      <c r="B13" s="2">
        <v>0.30244549999999998</v>
      </c>
      <c r="C13" s="2">
        <v>0.2283406</v>
      </c>
      <c r="D13" s="2">
        <v>0.26513029999999999</v>
      </c>
      <c r="E13" s="2">
        <v>0.24438940000000001</v>
      </c>
      <c r="F13" s="2">
        <v>0.3495238</v>
      </c>
      <c r="G13" s="2">
        <v>0.23816860000000001</v>
      </c>
      <c r="H13" s="2">
        <v>0.25250430000000001</v>
      </c>
      <c r="I13" s="2">
        <v>0.39559759999999999</v>
      </c>
      <c r="J13" s="2">
        <v>0.42277680000000001</v>
      </c>
      <c r="K13" s="2">
        <v>2.9883099999999999E-2</v>
      </c>
      <c r="L13" s="2">
        <v>0.21854409999999999</v>
      </c>
      <c r="M13" s="2">
        <v>0.377608</v>
      </c>
      <c r="N13" s="2">
        <v>0.26395489999999999</v>
      </c>
      <c r="O13" s="2">
        <v>0.3709462</v>
      </c>
      <c r="P13" s="2">
        <v>0.44856590000000002</v>
      </c>
      <c r="Q13" s="2">
        <v>0.23774580000000001</v>
      </c>
      <c r="R13" s="2">
        <v>0.37339430000000001</v>
      </c>
      <c r="S13" s="2">
        <v>0.19142190000000001</v>
      </c>
      <c r="T13" s="2">
        <v>0.2352534</v>
      </c>
    </row>
    <row r="14" spans="1:20" x14ac:dyDescent="0.2">
      <c r="A14">
        <v>1989</v>
      </c>
      <c r="B14" s="2">
        <v>0.33048169999999999</v>
      </c>
      <c r="C14" s="2">
        <v>0.13797889999999999</v>
      </c>
      <c r="D14" s="2">
        <v>0.28978920000000002</v>
      </c>
      <c r="E14" s="2">
        <v>0.25992609999999999</v>
      </c>
      <c r="F14" s="2">
        <v>0.36442940000000001</v>
      </c>
      <c r="G14" s="2">
        <v>0.2245383</v>
      </c>
      <c r="H14" s="2">
        <v>0.2567238</v>
      </c>
      <c r="I14" s="2">
        <v>0.42050120000000002</v>
      </c>
      <c r="J14" s="2">
        <v>0.3844533</v>
      </c>
      <c r="K14" s="2">
        <v>6.20642E-2</v>
      </c>
      <c r="L14" s="2">
        <v>0.2269253</v>
      </c>
      <c r="M14" s="2">
        <v>0.38205240000000001</v>
      </c>
      <c r="N14" s="2">
        <v>0.21763650000000001</v>
      </c>
      <c r="O14" s="2">
        <v>0.3484738</v>
      </c>
      <c r="P14" s="2">
        <v>0.30761709999999998</v>
      </c>
      <c r="Q14" s="2">
        <v>0.28857450000000001</v>
      </c>
      <c r="R14" s="2">
        <v>0.42788110000000001</v>
      </c>
      <c r="S14" s="2">
        <v>0.2038479</v>
      </c>
      <c r="T14" s="2">
        <v>0.2419528</v>
      </c>
    </row>
    <row r="15" spans="1:20" x14ac:dyDescent="0.2">
      <c r="A15">
        <v>1990</v>
      </c>
      <c r="B15" s="2">
        <v>0.32873229999999998</v>
      </c>
      <c r="C15" s="2">
        <v>0.15001500000000001</v>
      </c>
      <c r="D15" s="2">
        <v>0.27772360000000001</v>
      </c>
      <c r="E15" s="2">
        <v>0.27604260000000003</v>
      </c>
      <c r="F15" s="2">
        <v>0.26129370000000002</v>
      </c>
      <c r="G15" s="2">
        <v>0.20914540000000001</v>
      </c>
      <c r="H15" s="2">
        <v>0.26272489999999998</v>
      </c>
      <c r="I15" s="2">
        <v>0.36880679999999999</v>
      </c>
      <c r="J15" s="2">
        <v>0.41717870000000001</v>
      </c>
      <c r="K15" s="2">
        <v>6.0791400000000002E-2</v>
      </c>
      <c r="L15" s="2">
        <v>0.28706019999999999</v>
      </c>
      <c r="M15" s="2">
        <v>0.36813129999999999</v>
      </c>
      <c r="N15" s="2">
        <v>0.23282659999999999</v>
      </c>
      <c r="O15" s="2">
        <v>0.34393859999999998</v>
      </c>
      <c r="P15" s="2">
        <v>0.31221130000000002</v>
      </c>
      <c r="Q15" s="2">
        <v>0.27829100000000001</v>
      </c>
      <c r="R15" s="2">
        <v>0.35345840000000001</v>
      </c>
      <c r="S15" s="2">
        <v>0.22237660000000001</v>
      </c>
      <c r="T15" s="2">
        <v>0.24744540000000001</v>
      </c>
    </row>
    <row r="16" spans="1:20" x14ac:dyDescent="0.2">
      <c r="A16">
        <v>1991</v>
      </c>
      <c r="B16" s="2">
        <v>0.28653139999999999</v>
      </c>
      <c r="C16" s="2">
        <v>0.1557654</v>
      </c>
      <c r="D16" s="2">
        <v>0.25805679999999998</v>
      </c>
      <c r="E16" s="2">
        <v>0.30433339999999998</v>
      </c>
      <c r="F16" s="2">
        <v>0.25385160000000001</v>
      </c>
      <c r="G16" s="2">
        <v>0.1865059</v>
      </c>
      <c r="H16" s="2">
        <v>0.25751160000000001</v>
      </c>
      <c r="I16" s="2">
        <v>0.39601700000000001</v>
      </c>
      <c r="J16" s="2">
        <v>0.41344560000000002</v>
      </c>
      <c r="K16" s="2">
        <v>8.7561600000000003E-2</v>
      </c>
      <c r="L16" s="2">
        <v>0.29692279999999999</v>
      </c>
      <c r="M16" s="2">
        <v>0.37808639999999999</v>
      </c>
      <c r="N16" s="2">
        <v>0.2387978</v>
      </c>
      <c r="O16" s="2">
        <v>0.33562170000000002</v>
      </c>
      <c r="P16" s="2">
        <v>0.29590139999999998</v>
      </c>
      <c r="Q16" s="2">
        <v>0.27178950000000002</v>
      </c>
      <c r="R16" s="2">
        <v>0.21295310000000001</v>
      </c>
      <c r="S16" s="2">
        <v>0.22620789999999999</v>
      </c>
      <c r="T16" s="2">
        <v>0.23623040000000001</v>
      </c>
    </row>
    <row r="17" spans="1:20" x14ac:dyDescent="0.2">
      <c r="A17">
        <v>1992</v>
      </c>
      <c r="B17" s="2">
        <v>0.21089469999999999</v>
      </c>
      <c r="C17" s="2">
        <v>0.16317200000000001</v>
      </c>
      <c r="D17" s="2">
        <v>0.24896840000000001</v>
      </c>
      <c r="E17" s="2">
        <v>0.24249329999999999</v>
      </c>
      <c r="F17" s="2">
        <v>0.2110793</v>
      </c>
      <c r="G17" s="2">
        <v>0.17912259999999999</v>
      </c>
      <c r="H17" s="2">
        <v>0.23271320000000001</v>
      </c>
      <c r="I17" s="2">
        <v>0.41675760000000001</v>
      </c>
      <c r="J17" s="2">
        <v>0.39657799999999999</v>
      </c>
      <c r="K17" s="2">
        <v>6.4881499999999995E-2</v>
      </c>
      <c r="L17" s="2">
        <v>0.28410669999999999</v>
      </c>
      <c r="M17" s="2">
        <v>0.356794</v>
      </c>
      <c r="N17" s="2">
        <v>0.23976439999999999</v>
      </c>
      <c r="O17" s="2">
        <v>0.21050479999999999</v>
      </c>
      <c r="P17" s="2">
        <v>0.27998640000000002</v>
      </c>
      <c r="Q17" s="2">
        <v>0.2813869</v>
      </c>
      <c r="R17" s="2">
        <v>0.1651852</v>
      </c>
      <c r="S17" s="2">
        <v>0.210922</v>
      </c>
      <c r="T17" s="2">
        <v>0.22403880000000001</v>
      </c>
    </row>
    <row r="18" spans="1:20" x14ac:dyDescent="0.2">
      <c r="A18">
        <v>1993</v>
      </c>
      <c r="B18" s="2">
        <v>0.1828379</v>
      </c>
      <c r="C18" s="2">
        <v>0.15764449999999999</v>
      </c>
      <c r="D18" s="2">
        <v>0.25358579999999997</v>
      </c>
      <c r="E18" s="2">
        <v>0.22862850000000001</v>
      </c>
      <c r="F18" s="2">
        <v>0.13194819999999999</v>
      </c>
      <c r="G18" s="2">
        <v>0.17174120000000001</v>
      </c>
      <c r="H18" s="2">
        <v>0.18172440000000001</v>
      </c>
      <c r="I18" s="2">
        <v>0.39454790000000001</v>
      </c>
      <c r="J18" s="2">
        <v>0.38848189999999999</v>
      </c>
      <c r="K18" s="2">
        <v>5.84567E-2</v>
      </c>
      <c r="L18" s="2">
        <v>0.31519190000000002</v>
      </c>
      <c r="M18" s="2">
        <v>0.34939039999999999</v>
      </c>
      <c r="N18" s="2">
        <v>0.23384289999999999</v>
      </c>
      <c r="O18" s="2">
        <v>0.21050479999999999</v>
      </c>
      <c r="P18" s="2">
        <v>0.25728810000000002</v>
      </c>
      <c r="Q18" s="2">
        <v>0.18330759999999999</v>
      </c>
      <c r="R18" s="2">
        <v>0.18312320000000001</v>
      </c>
      <c r="S18" s="2">
        <v>0.20475479999999999</v>
      </c>
      <c r="T18" s="2">
        <v>0.2309496</v>
      </c>
    </row>
    <row r="19" spans="1:20" x14ac:dyDescent="0.2">
      <c r="A19">
        <v>1994</v>
      </c>
      <c r="B19" s="2">
        <v>0.25122440000000001</v>
      </c>
      <c r="C19" s="2">
        <v>0.16440740000000001</v>
      </c>
      <c r="D19" s="2">
        <v>0.25822859999999997</v>
      </c>
      <c r="E19" s="2">
        <v>0.20057040000000001</v>
      </c>
      <c r="F19" s="2">
        <v>0.1237482</v>
      </c>
      <c r="G19" s="2">
        <v>0.16789219999999999</v>
      </c>
      <c r="H19" s="2">
        <v>0.21232239999999999</v>
      </c>
      <c r="I19" s="2">
        <v>0.3313353</v>
      </c>
      <c r="J19" s="2">
        <v>0.36649870000000001</v>
      </c>
      <c r="K19" s="2">
        <v>6.2309799999999999E-2</v>
      </c>
      <c r="L19" s="2">
        <v>0.31145909999999999</v>
      </c>
      <c r="M19" s="2">
        <v>0.33441799999999999</v>
      </c>
      <c r="N19" s="2">
        <v>0.23485059999999999</v>
      </c>
      <c r="O19" s="2">
        <v>0.20208950000000001</v>
      </c>
      <c r="P19" s="2">
        <v>0.24953929999999999</v>
      </c>
      <c r="Q19" s="2">
        <v>0.180591</v>
      </c>
      <c r="R19" s="2">
        <v>0.15062700000000001</v>
      </c>
      <c r="S19" s="2">
        <v>0.180982</v>
      </c>
      <c r="T19" s="2">
        <v>0.22655330000000001</v>
      </c>
    </row>
    <row r="20" spans="1:20" x14ac:dyDescent="0.2">
      <c r="A20">
        <v>1995</v>
      </c>
      <c r="B20" s="2">
        <v>0.30815429999999999</v>
      </c>
      <c r="C20" s="2">
        <v>0.14684369999999999</v>
      </c>
      <c r="D20" s="2">
        <v>0.24569199999999999</v>
      </c>
      <c r="E20" s="2">
        <v>0.23436209999999999</v>
      </c>
      <c r="F20" s="2">
        <v>0.12297080000000001</v>
      </c>
      <c r="G20" s="2">
        <v>0.1909024</v>
      </c>
      <c r="H20" s="2">
        <v>0.21825169999999999</v>
      </c>
      <c r="I20" s="2">
        <v>0.34260279999999999</v>
      </c>
      <c r="J20" s="2">
        <v>0.26413310000000001</v>
      </c>
      <c r="K20" s="2">
        <v>6.2683299999999997E-2</v>
      </c>
      <c r="L20" s="2">
        <v>0.32593559999999999</v>
      </c>
      <c r="M20" s="2">
        <v>0.32112610000000003</v>
      </c>
      <c r="N20" s="2">
        <v>0.22761329999999999</v>
      </c>
      <c r="O20" s="2">
        <v>0.2113978</v>
      </c>
      <c r="P20" s="2">
        <v>0.24032990000000001</v>
      </c>
      <c r="Q20" s="2">
        <v>0.180591</v>
      </c>
      <c r="R20" s="2">
        <v>0.15221850000000001</v>
      </c>
      <c r="S20" s="2">
        <v>0.19041430000000001</v>
      </c>
      <c r="T20" s="2">
        <v>0.22876759999999999</v>
      </c>
    </row>
    <row r="21" spans="1:20" x14ac:dyDescent="0.2">
      <c r="A21">
        <v>1996</v>
      </c>
      <c r="B21" s="2">
        <v>0.28581380000000001</v>
      </c>
      <c r="C21" s="2">
        <v>0.1743017</v>
      </c>
      <c r="D21" s="2">
        <v>0.250834</v>
      </c>
      <c r="E21" s="2">
        <v>0.22745019999999999</v>
      </c>
      <c r="F21" s="2">
        <v>0.14145540000000001</v>
      </c>
      <c r="G21" s="2">
        <v>0.13689670000000001</v>
      </c>
      <c r="H21" s="2">
        <v>0.21728410000000001</v>
      </c>
      <c r="I21" s="2">
        <v>0.33577610000000002</v>
      </c>
      <c r="J21" s="2">
        <v>0.34327869999999999</v>
      </c>
      <c r="K21" s="2">
        <v>6.1556399999999997E-2</v>
      </c>
      <c r="L21" s="2">
        <v>0.31755630000000001</v>
      </c>
      <c r="M21" s="2">
        <v>0.32285370000000002</v>
      </c>
      <c r="N21" s="2">
        <v>0.22105089999999999</v>
      </c>
      <c r="O21" s="2">
        <v>0.20012170000000001</v>
      </c>
      <c r="P21" s="2">
        <v>0.2293867</v>
      </c>
      <c r="Q21" s="2">
        <v>0.17110139999999999</v>
      </c>
      <c r="R21" s="2">
        <v>0.13882369999999999</v>
      </c>
      <c r="S21" s="2">
        <v>0.17989179999999999</v>
      </c>
      <c r="T21" s="2">
        <v>0.2298626</v>
      </c>
    </row>
    <row r="22" spans="1:20" x14ac:dyDescent="0.2">
      <c r="A22">
        <v>1997</v>
      </c>
      <c r="B22" s="2">
        <v>0.25466620000000001</v>
      </c>
      <c r="C22" s="2">
        <v>0.16469439999999999</v>
      </c>
      <c r="D22" s="2">
        <v>0.24699409999999999</v>
      </c>
      <c r="E22" s="2">
        <v>0.22745019999999999</v>
      </c>
      <c r="F22" s="2">
        <v>0.1423198</v>
      </c>
      <c r="G22" s="2">
        <v>0.21930839999999999</v>
      </c>
      <c r="H22" s="2">
        <v>0.1954178</v>
      </c>
      <c r="I22" s="2">
        <v>0.34124349999999998</v>
      </c>
      <c r="J22" s="2">
        <v>0.31982529999999998</v>
      </c>
      <c r="K22" s="2">
        <v>5.7659599999999998E-2</v>
      </c>
      <c r="L22" s="2">
        <v>0.1494588</v>
      </c>
      <c r="M22" s="2">
        <v>0.34948370000000001</v>
      </c>
      <c r="N22" s="2">
        <v>0.22654340000000001</v>
      </c>
      <c r="O22" s="2">
        <v>0.21315990000000001</v>
      </c>
      <c r="P22" s="2">
        <v>0.21860850000000001</v>
      </c>
      <c r="Q22" s="2">
        <v>0.15325449999999999</v>
      </c>
      <c r="R22" s="2">
        <v>0.1481972</v>
      </c>
      <c r="S22" s="2">
        <v>0.1765679</v>
      </c>
      <c r="T22" s="2">
        <v>0.2231697</v>
      </c>
    </row>
    <row r="23" spans="1:20" x14ac:dyDescent="0.2">
      <c r="A23">
        <v>1998</v>
      </c>
      <c r="B23" s="2">
        <v>0.26344830000000002</v>
      </c>
      <c r="C23" s="2">
        <v>0.181672</v>
      </c>
      <c r="D23" s="2">
        <v>0.23901059999999999</v>
      </c>
      <c r="E23" s="2">
        <v>0.2201842</v>
      </c>
      <c r="F23" s="2">
        <v>0.14402960000000001</v>
      </c>
      <c r="G23" s="2">
        <v>0.21160219999999999</v>
      </c>
      <c r="H23" s="2">
        <v>0.19344939999999999</v>
      </c>
      <c r="I23" s="2">
        <v>0.31910850000000002</v>
      </c>
      <c r="J23" s="2">
        <v>0.16905429999999999</v>
      </c>
      <c r="K23" s="2">
        <v>6.1556399999999997E-2</v>
      </c>
      <c r="L23" s="2">
        <v>5.9520900000000002E-2</v>
      </c>
      <c r="M23" s="2">
        <v>0.3015967</v>
      </c>
      <c r="N23" s="2">
        <v>0.2254641</v>
      </c>
      <c r="O23" s="2">
        <v>0.21050479999999999</v>
      </c>
      <c r="P23" s="2">
        <v>0.20629829999999999</v>
      </c>
      <c r="Q23" s="2">
        <v>0.15212999999999999</v>
      </c>
      <c r="R23" s="2">
        <v>0.1405846</v>
      </c>
      <c r="S23" s="2">
        <v>0.16498669999999999</v>
      </c>
      <c r="T23" s="2">
        <v>0.2137646</v>
      </c>
    </row>
    <row r="24" spans="1:20" x14ac:dyDescent="0.2">
      <c r="A24">
        <v>1999</v>
      </c>
      <c r="B24" s="2">
        <v>0.2717445</v>
      </c>
      <c r="C24" s="2">
        <v>0.17675109999999999</v>
      </c>
      <c r="D24" s="2">
        <v>0.24171799999999999</v>
      </c>
      <c r="E24" s="2">
        <v>0.2286261</v>
      </c>
      <c r="F24" s="2">
        <v>0.1691676</v>
      </c>
      <c r="G24" s="2">
        <v>0.19883429999999999</v>
      </c>
      <c r="H24" s="2">
        <v>0.18425050000000001</v>
      </c>
      <c r="I24" s="2">
        <v>0.28157290000000001</v>
      </c>
      <c r="J24" s="2">
        <v>0.14910880000000001</v>
      </c>
      <c r="K24" s="2">
        <v>6.2683299999999997E-2</v>
      </c>
      <c r="L24" s="2">
        <v>5.4091100000000003E-2</v>
      </c>
      <c r="M24" s="2">
        <v>0.2436314</v>
      </c>
      <c r="N24" s="2">
        <v>0.22761329999999999</v>
      </c>
      <c r="O24" s="2">
        <v>0.21050479999999999</v>
      </c>
      <c r="P24" s="2">
        <v>0.20629829999999999</v>
      </c>
      <c r="Q24" s="2">
        <v>0.15657550000000001</v>
      </c>
      <c r="R24" s="2">
        <v>0.1370364</v>
      </c>
      <c r="S24" s="2">
        <v>0.17378969999999999</v>
      </c>
      <c r="T24" s="2">
        <v>0.2220249</v>
      </c>
    </row>
    <row r="25" spans="1:20" x14ac:dyDescent="0.2">
      <c r="A25">
        <v>2000</v>
      </c>
      <c r="B25" s="2">
        <v>0.28873710000000002</v>
      </c>
      <c r="C25" s="2">
        <v>8.5800899999999999E-2</v>
      </c>
      <c r="D25" s="2">
        <v>0.26178980000000002</v>
      </c>
      <c r="E25" s="2">
        <v>0.2398699</v>
      </c>
      <c r="F25" s="2">
        <v>0.19139129999999999</v>
      </c>
      <c r="G25" s="2">
        <v>0.1980748</v>
      </c>
      <c r="H25" s="2">
        <v>0.17821670000000001</v>
      </c>
      <c r="I25" s="2">
        <v>0.29430279999999998</v>
      </c>
      <c r="J25" s="2">
        <v>0.15606539999999999</v>
      </c>
      <c r="K25" s="2">
        <v>7.2033E-2</v>
      </c>
      <c r="L25" s="2">
        <v>3.6439300000000001E-2</v>
      </c>
      <c r="M25" s="2">
        <v>0.2342718</v>
      </c>
      <c r="N25" s="2">
        <v>0.2307681</v>
      </c>
      <c r="O25" s="2">
        <v>0.2174306</v>
      </c>
      <c r="P25" s="2">
        <v>0.19690150000000001</v>
      </c>
      <c r="Q25" s="2">
        <v>0.2094164</v>
      </c>
      <c r="R25" s="2">
        <v>0.14317779999999999</v>
      </c>
      <c r="S25" s="2">
        <v>0.1820494</v>
      </c>
      <c r="T25" s="2">
        <v>0.23521929999999999</v>
      </c>
    </row>
    <row r="26" spans="1:20" x14ac:dyDescent="0.2">
      <c r="A26">
        <v>2001</v>
      </c>
      <c r="B26" s="2">
        <v>0.25154090000000001</v>
      </c>
      <c r="C26" s="2">
        <v>8.8271500000000003E-2</v>
      </c>
      <c r="D26" s="2">
        <v>0.25822859999999997</v>
      </c>
      <c r="E26" s="2">
        <v>0.2376933</v>
      </c>
      <c r="F26" s="2">
        <v>0.1888551</v>
      </c>
      <c r="G26" s="2">
        <v>0.20525750000000001</v>
      </c>
      <c r="H26" s="2">
        <v>0.1822734</v>
      </c>
      <c r="I26" s="2">
        <v>0.2668855</v>
      </c>
      <c r="J26" s="2">
        <v>0.1488583</v>
      </c>
      <c r="K26" s="2">
        <v>5.2028699999999997E-2</v>
      </c>
      <c r="L26" s="2">
        <v>1.7787E-3</v>
      </c>
      <c r="M26" s="2">
        <v>0.23745759999999999</v>
      </c>
      <c r="N26" s="2">
        <v>0.2567238</v>
      </c>
      <c r="O26" s="2">
        <v>0.21659139999999999</v>
      </c>
      <c r="P26" s="2">
        <v>0.2110737</v>
      </c>
      <c r="Q26" s="2">
        <v>0.2029542</v>
      </c>
      <c r="R26" s="2">
        <v>0.15456420000000001</v>
      </c>
      <c r="S26" s="2">
        <v>0.17590349999999999</v>
      </c>
      <c r="T26" s="2">
        <v>0.22876759999999999</v>
      </c>
    </row>
    <row r="27" spans="1:20" x14ac:dyDescent="0.2">
      <c r="A27">
        <v>2002</v>
      </c>
      <c r="B27" s="2">
        <v>0.23786389999999999</v>
      </c>
      <c r="C27" s="2">
        <v>0.16244990000000001</v>
      </c>
      <c r="D27" s="2">
        <v>0.24828500000000001</v>
      </c>
      <c r="E27" s="2">
        <v>0.23548150000000001</v>
      </c>
      <c r="F27" s="2">
        <v>0.18269679999999999</v>
      </c>
      <c r="G27" s="2">
        <v>0.19934080000000001</v>
      </c>
      <c r="H27" s="2">
        <v>0.18326609999999999</v>
      </c>
      <c r="I27" s="2">
        <v>0.25903189999999998</v>
      </c>
      <c r="J27" s="2">
        <v>0.13705129999999999</v>
      </c>
      <c r="K27" s="2">
        <v>5.4014800000000002E-2</v>
      </c>
      <c r="L27" s="2">
        <v>7.6518000000000003E-3</v>
      </c>
      <c r="M27" s="2">
        <v>0.2326532</v>
      </c>
      <c r="N27" s="2">
        <v>0.24224219999999999</v>
      </c>
      <c r="O27" s="2">
        <v>0.20111029999999999</v>
      </c>
      <c r="P27" s="2">
        <v>0.18956709999999999</v>
      </c>
      <c r="Q27" s="2">
        <v>0.21031269999999999</v>
      </c>
      <c r="R27" s="2">
        <v>0.1490129</v>
      </c>
      <c r="S27" s="2">
        <v>0.17164189999999999</v>
      </c>
      <c r="T27" s="2">
        <v>0.17854629999999999</v>
      </c>
    </row>
    <row r="28" spans="1:20" x14ac:dyDescent="0.2">
      <c r="A28">
        <v>2003</v>
      </c>
      <c r="B28" s="2">
        <v>0.23578109999999999</v>
      </c>
      <c r="C28" s="2">
        <v>0.1594816</v>
      </c>
      <c r="D28" s="2">
        <v>0.20099900000000001</v>
      </c>
      <c r="E28" s="2">
        <v>0.2398699</v>
      </c>
      <c r="F28" s="2">
        <v>0.1761779</v>
      </c>
      <c r="G28" s="2">
        <v>0.20252980000000001</v>
      </c>
      <c r="H28" s="2">
        <v>0.18425050000000001</v>
      </c>
      <c r="I28" s="2">
        <v>0.26567839999999998</v>
      </c>
      <c r="J28" s="2">
        <v>0.1335499</v>
      </c>
      <c r="K28" s="2">
        <v>9.8939700000000005E-2</v>
      </c>
      <c r="L28" s="2">
        <v>2.494E-2</v>
      </c>
      <c r="M28" s="2">
        <v>0.24513509999999999</v>
      </c>
      <c r="N28" s="2">
        <v>0.22584670000000001</v>
      </c>
      <c r="O28" s="2">
        <v>0.21228279999999999</v>
      </c>
      <c r="P28" s="2">
        <v>0.18620800000000001</v>
      </c>
      <c r="Q28" s="2">
        <v>0.20576469999999999</v>
      </c>
      <c r="R28" s="2">
        <v>0.15142559999999999</v>
      </c>
      <c r="S28" s="2">
        <v>0.17164189999999999</v>
      </c>
      <c r="T28" s="2">
        <v>0.14237430000000001</v>
      </c>
    </row>
    <row r="29" spans="1:20" x14ac:dyDescent="0.2">
      <c r="A29">
        <v>2004</v>
      </c>
      <c r="B29" s="2">
        <v>0.23042180000000001</v>
      </c>
      <c r="C29" s="2">
        <v>0.16458700000000001</v>
      </c>
      <c r="D29" s="2">
        <v>0.20540700000000001</v>
      </c>
      <c r="E29" s="2">
        <v>0.2297922</v>
      </c>
      <c r="F29" s="2">
        <v>0.16406750000000001</v>
      </c>
      <c r="G29" s="2">
        <v>0.20357690000000001</v>
      </c>
      <c r="H29" s="2">
        <v>0.18326609999999999</v>
      </c>
      <c r="I29" s="2">
        <v>0.2656058</v>
      </c>
      <c r="J29" s="2">
        <v>0.13140350000000001</v>
      </c>
      <c r="K29" s="2">
        <v>9.0747400000000006E-2</v>
      </c>
      <c r="L29" s="2">
        <v>0.17870320000000001</v>
      </c>
      <c r="M29" s="2">
        <v>0.2392531</v>
      </c>
      <c r="N29" s="2">
        <v>0.2172772</v>
      </c>
      <c r="O29" s="2">
        <v>0.19186130000000001</v>
      </c>
      <c r="P29" s="2">
        <v>0.1439337</v>
      </c>
      <c r="Q29" s="2">
        <v>0.20576469999999999</v>
      </c>
      <c r="R29" s="2">
        <v>0.14145540000000001</v>
      </c>
      <c r="S29" s="2">
        <v>0.17378969999999999</v>
      </c>
      <c r="T29" s="2">
        <v>0.1454733</v>
      </c>
    </row>
    <row r="30" spans="1:20" x14ac:dyDescent="0.2">
      <c r="A30">
        <v>2005</v>
      </c>
      <c r="B30" s="2">
        <v>0.23472689999999999</v>
      </c>
      <c r="C30" s="2">
        <v>0.18601899999999999</v>
      </c>
      <c r="D30" s="2">
        <v>0.20862359999999999</v>
      </c>
      <c r="E30" s="2">
        <v>0.23323360000000001</v>
      </c>
      <c r="F30" s="2">
        <v>0.15537580000000001</v>
      </c>
      <c r="G30" s="2">
        <v>0.18934619999999999</v>
      </c>
      <c r="H30" s="2">
        <v>0.1871544</v>
      </c>
      <c r="I30" s="2">
        <v>0.26169710000000002</v>
      </c>
      <c r="J30" s="2">
        <v>0.1167743</v>
      </c>
      <c r="K30" s="2">
        <v>8.9722200000000002E-2</v>
      </c>
      <c r="L30" s="2">
        <v>0.17343359999999999</v>
      </c>
      <c r="M30" s="2">
        <v>0.23636389999999999</v>
      </c>
      <c r="N30" s="2">
        <v>0.19507579999999999</v>
      </c>
      <c r="O30" s="2">
        <v>0.20208950000000001</v>
      </c>
      <c r="P30" s="2">
        <v>0.1416454</v>
      </c>
      <c r="Q30" s="2">
        <v>0.20576469999999999</v>
      </c>
      <c r="R30" s="2">
        <v>0.1457147</v>
      </c>
      <c r="S30" s="2">
        <v>0.17798430000000001</v>
      </c>
      <c r="T30" s="2">
        <v>0.22766459999999999</v>
      </c>
    </row>
    <row r="31" spans="1:20" x14ac:dyDescent="0.2">
      <c r="B31" s="2"/>
      <c r="C31" s="2"/>
      <c r="D31" s="2"/>
      <c r="E31" s="2"/>
      <c r="F31" s="2"/>
      <c r="G31" s="2"/>
      <c r="H31" s="2"/>
      <c r="I31" s="2"/>
      <c r="J31" s="2"/>
      <c r="K31" s="2"/>
      <c r="L31" s="2"/>
      <c r="M31" s="2"/>
      <c r="N31" s="2"/>
      <c r="O31" s="2"/>
      <c r="P31" s="2"/>
      <c r="Q31" s="2"/>
      <c r="R31" s="2"/>
      <c r="S31" s="2"/>
      <c r="T31" s="2"/>
    </row>
    <row r="32" spans="1:20" x14ac:dyDescent="0.2">
      <c r="B32" s="2"/>
      <c r="C32" s="2"/>
      <c r="D32" s="2"/>
      <c r="E32" s="2"/>
      <c r="F32" s="2"/>
      <c r="G32" s="2"/>
      <c r="H32" s="2"/>
      <c r="I32" s="2"/>
      <c r="J32" s="2"/>
      <c r="K32" s="2"/>
      <c r="L32" s="2"/>
      <c r="M32" s="2"/>
      <c r="N32" s="2"/>
      <c r="O32" s="2"/>
      <c r="P32" s="2"/>
      <c r="Q32" s="2"/>
      <c r="R32" s="2"/>
      <c r="S32" s="2"/>
      <c r="T32" s="2"/>
    </row>
    <row r="33" spans="2:20" x14ac:dyDescent="0.2">
      <c r="B33" s="2"/>
      <c r="C33" s="2"/>
      <c r="D33" s="2"/>
      <c r="E33" s="2"/>
      <c r="F33" s="2"/>
      <c r="G33" s="2"/>
      <c r="H33" s="2"/>
      <c r="I33" s="2"/>
      <c r="J33" s="2"/>
      <c r="K33" s="2"/>
      <c r="L33" s="2"/>
      <c r="M33" s="2"/>
      <c r="N33" s="2"/>
      <c r="O33" s="2"/>
      <c r="P33" s="2"/>
      <c r="Q33" s="2"/>
      <c r="R33" s="2"/>
      <c r="S33" s="2"/>
      <c r="T33" s="2"/>
    </row>
    <row r="34" spans="2:20" x14ac:dyDescent="0.2">
      <c r="B34" s="2"/>
      <c r="C34" s="2"/>
      <c r="D34" s="2"/>
      <c r="E34" s="2"/>
      <c r="F34" s="2"/>
      <c r="G34" s="2"/>
      <c r="H34" s="2"/>
      <c r="I34" s="2"/>
      <c r="J34" s="2"/>
      <c r="K34" s="2"/>
      <c r="L34" s="2"/>
      <c r="M34" s="2"/>
      <c r="N34" s="2"/>
      <c r="O34" s="2"/>
      <c r="P34" s="2"/>
      <c r="Q34" s="2"/>
      <c r="R34" s="2"/>
      <c r="S34" s="2"/>
      <c r="T34" s="2"/>
    </row>
    <row r="35" spans="2:20" x14ac:dyDescent="0.2">
      <c r="B35" s="2"/>
      <c r="C35" s="2"/>
      <c r="D35" s="2"/>
      <c r="E35" s="2"/>
      <c r="F35" s="2"/>
      <c r="G35" s="2"/>
      <c r="H35" s="2"/>
      <c r="I35" s="2"/>
      <c r="J35" s="2"/>
      <c r="K35" s="2"/>
      <c r="L35" s="2"/>
      <c r="M35" s="2"/>
      <c r="N35" s="2"/>
      <c r="O35" s="2"/>
      <c r="P35" s="2"/>
      <c r="Q35" s="2"/>
      <c r="R35" s="2"/>
      <c r="S35" s="2"/>
      <c r="T35" s="2"/>
    </row>
    <row r="36" spans="2:20" x14ac:dyDescent="0.2">
      <c r="B36" s="2"/>
      <c r="C36" s="2"/>
      <c r="D36" s="2"/>
      <c r="E36" s="2"/>
      <c r="F36" s="2"/>
      <c r="G36" s="2"/>
      <c r="H36" s="2"/>
      <c r="I36" s="2"/>
      <c r="J36" s="2"/>
      <c r="K36" s="2"/>
      <c r="L36" s="2"/>
      <c r="M36" s="2"/>
      <c r="N36" s="2"/>
      <c r="O36" s="2"/>
      <c r="P36" s="2"/>
      <c r="Q36" s="2"/>
      <c r="R36" s="2"/>
      <c r="S36" s="2"/>
      <c r="T36" s="2"/>
    </row>
    <row r="37" spans="2:20" x14ac:dyDescent="0.2">
      <c r="B37" s="2"/>
      <c r="C37" s="2"/>
      <c r="D37" s="2"/>
      <c r="E37" s="2"/>
      <c r="F37" s="2"/>
      <c r="G37" s="2"/>
      <c r="H37" s="2"/>
      <c r="I37" s="2"/>
      <c r="J37" s="2"/>
      <c r="K37" s="2"/>
      <c r="L37" s="2"/>
      <c r="M37" s="2"/>
      <c r="N37" s="2"/>
      <c r="O37" s="2"/>
      <c r="P37" s="2"/>
      <c r="Q37" s="2"/>
      <c r="R37" s="2"/>
      <c r="S37" s="2"/>
      <c r="T37" s="2"/>
    </row>
  </sheetData>
  <phoneticPr fontId="0" type="noConversion"/>
  <pageMargins left="0.78749999999999998" right="0.78749999999999998" top="0.78749999999999998" bottom="0.78749999999999998" header="0.5" footer="0.5"/>
  <pageSetup paperSize="9" firstPageNumber="0" orientation="portrait" cellComments="asDisplayed"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tabSelected="1" workbookViewId="0">
      <selection activeCell="P37" sqref="P37"/>
    </sheetView>
  </sheetViews>
  <sheetFormatPr defaultColWidth="9.140625" defaultRowHeight="12.75" x14ac:dyDescent="0.2"/>
  <sheetData>
    <row r="1" spans="1:20" x14ac:dyDescent="0.2">
      <c r="A1" s="1" t="s">
        <v>2</v>
      </c>
    </row>
    <row r="2" spans="1:20" x14ac:dyDescent="0.2">
      <c r="A2" s="1" t="s">
        <v>25</v>
      </c>
    </row>
    <row r="3" spans="1:20" x14ac:dyDescent="0.2">
      <c r="A3" t="s">
        <v>4</v>
      </c>
      <c r="B3" t="s">
        <v>17</v>
      </c>
      <c r="C3" t="s">
        <v>18</v>
      </c>
      <c r="D3" t="s">
        <v>5</v>
      </c>
      <c r="E3" t="s">
        <v>6</v>
      </c>
      <c r="F3" t="s">
        <v>7</v>
      </c>
      <c r="G3" t="s">
        <v>8</v>
      </c>
      <c r="H3" t="s">
        <v>9</v>
      </c>
      <c r="I3" t="s">
        <v>10</v>
      </c>
      <c r="J3" t="s">
        <v>19</v>
      </c>
      <c r="K3" t="s">
        <v>11</v>
      </c>
      <c r="L3" t="s">
        <v>12</v>
      </c>
      <c r="M3" t="s">
        <v>13</v>
      </c>
      <c r="N3" t="s">
        <v>14</v>
      </c>
      <c r="O3" t="s">
        <v>20</v>
      </c>
      <c r="P3" t="s">
        <v>21</v>
      </c>
      <c r="Q3" t="s">
        <v>22</v>
      </c>
      <c r="R3" t="s">
        <v>15</v>
      </c>
      <c r="S3" t="s">
        <v>23</v>
      </c>
      <c r="T3" t="s">
        <v>16</v>
      </c>
    </row>
    <row r="4" spans="1:20" x14ac:dyDescent="0.2">
      <c r="A4">
        <v>1979</v>
      </c>
      <c r="B4" s="2"/>
      <c r="C4" s="2"/>
      <c r="D4" s="2"/>
      <c r="E4" s="2"/>
      <c r="F4" s="2"/>
      <c r="G4" s="2"/>
      <c r="H4" s="2"/>
      <c r="I4" s="2"/>
      <c r="J4" s="2"/>
      <c r="K4" s="2"/>
      <c r="L4" s="2"/>
      <c r="M4" s="2"/>
      <c r="N4" s="2"/>
      <c r="O4" s="2"/>
      <c r="P4" s="2"/>
      <c r="Q4" s="2"/>
      <c r="R4" s="2"/>
      <c r="S4" s="2"/>
      <c r="T4" s="2"/>
    </row>
    <row r="5" spans="1:20" x14ac:dyDescent="0.2">
      <c r="A5">
        <v>1980</v>
      </c>
      <c r="B5" s="2">
        <v>0.4540111</v>
      </c>
      <c r="C5" s="2"/>
      <c r="D5" s="2"/>
      <c r="E5" s="2">
        <v>0.26456970000000002</v>
      </c>
      <c r="F5" s="2">
        <v>0.50323770000000001</v>
      </c>
      <c r="G5" s="2">
        <v>0.40392129999999998</v>
      </c>
      <c r="H5" s="2">
        <v>0.26</v>
      </c>
      <c r="I5" s="2">
        <v>0.49538680000000002</v>
      </c>
      <c r="J5" s="2">
        <v>0.37849719999999998</v>
      </c>
      <c r="K5" s="2">
        <v>0.22500000000000001</v>
      </c>
      <c r="L5" s="2">
        <v>0.30105270000000001</v>
      </c>
      <c r="M5" s="2">
        <v>0.45011370000000001</v>
      </c>
      <c r="N5" s="2">
        <v>0.40295550000000002</v>
      </c>
      <c r="O5" s="2"/>
      <c r="P5" s="2"/>
      <c r="Q5" s="2">
        <v>0.3150075</v>
      </c>
      <c r="R5" s="2"/>
      <c r="S5" s="2"/>
      <c r="T5" s="2">
        <v>0.38034469999999998</v>
      </c>
    </row>
    <row r="6" spans="1:20" x14ac:dyDescent="0.2">
      <c r="A6">
        <v>1981</v>
      </c>
      <c r="B6" s="2">
        <v>0.45974009999999998</v>
      </c>
      <c r="C6" s="2"/>
      <c r="D6" s="2"/>
      <c r="E6" s="2">
        <v>0.26847840000000001</v>
      </c>
      <c r="F6" s="2">
        <v>0.50544239999999996</v>
      </c>
      <c r="G6" s="2">
        <v>0.38764349999999997</v>
      </c>
      <c r="H6" s="2">
        <v>0.26</v>
      </c>
      <c r="I6" s="2">
        <v>0.50340119999999999</v>
      </c>
      <c r="J6" s="2">
        <v>0.3851929</v>
      </c>
      <c r="K6" s="2">
        <v>0.05</v>
      </c>
      <c r="L6" s="2">
        <v>0.29653829999999998</v>
      </c>
      <c r="M6" s="2">
        <v>0.44740550000000001</v>
      </c>
      <c r="N6" s="2">
        <v>0.40480090000000002</v>
      </c>
      <c r="O6" s="2"/>
      <c r="P6" s="2"/>
      <c r="Q6" s="2">
        <v>0.31170999999999999</v>
      </c>
      <c r="R6" s="2"/>
      <c r="S6" s="2"/>
      <c r="T6" s="2">
        <v>0.36506690000000003</v>
      </c>
    </row>
    <row r="7" spans="1:20" x14ac:dyDescent="0.2">
      <c r="A7">
        <v>1982</v>
      </c>
      <c r="B7" s="2">
        <v>0.41468690000000002</v>
      </c>
      <c r="C7" s="2">
        <v>0.37892959999999998</v>
      </c>
      <c r="D7" s="2">
        <v>0.38137690000000002</v>
      </c>
      <c r="E7" s="2">
        <v>0.26543319999999998</v>
      </c>
      <c r="F7" s="2">
        <v>0.489811</v>
      </c>
      <c r="G7" s="2">
        <v>0.37390990000000002</v>
      </c>
      <c r="H7" s="2">
        <v>0.26</v>
      </c>
      <c r="I7" s="2">
        <v>0.49556499999999998</v>
      </c>
      <c r="J7" s="2">
        <v>0.39222259999999998</v>
      </c>
      <c r="K7" s="2">
        <v>0.05</v>
      </c>
      <c r="L7" s="2">
        <v>0.30839539999999999</v>
      </c>
      <c r="M7" s="2">
        <v>0.4302687</v>
      </c>
      <c r="N7" s="2">
        <v>0.3991768</v>
      </c>
      <c r="O7" s="2">
        <v>0.42324319999999999</v>
      </c>
      <c r="P7" s="2">
        <v>0.61915609999999999</v>
      </c>
      <c r="Q7" s="2">
        <v>0.31140069999999997</v>
      </c>
      <c r="R7" s="2">
        <v>0.48706470000000002</v>
      </c>
      <c r="S7" s="2">
        <v>0.267785</v>
      </c>
      <c r="T7" s="2">
        <v>0.32190760000000002</v>
      </c>
    </row>
    <row r="8" spans="1:20" x14ac:dyDescent="0.2">
      <c r="A8">
        <v>1983</v>
      </c>
      <c r="B8" s="2">
        <v>0.40403050000000001</v>
      </c>
      <c r="C8" s="2">
        <v>0.36997910000000001</v>
      </c>
      <c r="D8" s="2">
        <v>0.37583490000000003</v>
      </c>
      <c r="E8" s="2">
        <v>0.28128769999999997</v>
      </c>
      <c r="F8" s="2">
        <v>0.48418149999999999</v>
      </c>
      <c r="G8" s="2">
        <v>0.36569239999999997</v>
      </c>
      <c r="H8" s="2">
        <v>0.25</v>
      </c>
      <c r="I8" s="2">
        <v>0.45183139999999999</v>
      </c>
      <c r="J8" s="2">
        <v>0.38584610000000003</v>
      </c>
      <c r="K8" s="2">
        <v>0.05</v>
      </c>
      <c r="L8" s="2">
        <v>0.36162559999999999</v>
      </c>
      <c r="M8" s="2">
        <v>0.4222709</v>
      </c>
      <c r="N8" s="2">
        <v>0.37832399999999999</v>
      </c>
      <c r="O8" s="2">
        <v>0.40857840000000001</v>
      </c>
      <c r="P8" s="2">
        <v>0.62947779999999998</v>
      </c>
      <c r="Q8" s="2">
        <v>0.30416110000000002</v>
      </c>
      <c r="R8" s="2">
        <v>0.48895569999999999</v>
      </c>
      <c r="S8" s="2">
        <v>0.25532470000000002</v>
      </c>
      <c r="T8" s="2">
        <v>0.33149430000000002</v>
      </c>
    </row>
    <row r="9" spans="1:20" x14ac:dyDescent="0.2">
      <c r="A9">
        <v>1984</v>
      </c>
      <c r="B9" s="2">
        <v>0.38672279999999998</v>
      </c>
      <c r="C9" s="2">
        <v>0.38017250000000002</v>
      </c>
      <c r="D9" s="2">
        <v>0.36823719999999999</v>
      </c>
      <c r="E9" s="2">
        <v>0.27022629999999997</v>
      </c>
      <c r="F9" s="2">
        <v>0.47495999999999999</v>
      </c>
      <c r="G9" s="2">
        <v>0.35766249999999999</v>
      </c>
      <c r="H9" s="2">
        <v>0.27161950000000001</v>
      </c>
      <c r="I9" s="2">
        <v>0.44448729999999997</v>
      </c>
      <c r="J9" s="2">
        <v>0.38163330000000001</v>
      </c>
      <c r="K9" s="2">
        <v>0.05</v>
      </c>
      <c r="L9" s="2">
        <v>0.34705200000000003</v>
      </c>
      <c r="M9" s="2">
        <v>0.43677759999999999</v>
      </c>
      <c r="N9" s="2">
        <v>0.34224979999999999</v>
      </c>
      <c r="O9" s="2">
        <v>0.37376110000000001</v>
      </c>
      <c r="P9" s="2">
        <v>0.64536210000000005</v>
      </c>
      <c r="Q9" s="2">
        <v>0.31917519999999999</v>
      </c>
      <c r="R9" s="2">
        <v>0.48385650000000002</v>
      </c>
      <c r="S9" s="2">
        <v>0.25532470000000002</v>
      </c>
      <c r="T9" s="2">
        <v>0.32490629999999998</v>
      </c>
    </row>
    <row r="10" spans="1:20" x14ac:dyDescent="0.2">
      <c r="A10">
        <v>1985</v>
      </c>
      <c r="B10" s="2">
        <v>0.3939762</v>
      </c>
      <c r="C10" s="2">
        <v>0.36954160000000003</v>
      </c>
      <c r="D10" s="2">
        <v>0.35887180000000002</v>
      </c>
      <c r="E10" s="2">
        <v>0.28039520000000001</v>
      </c>
      <c r="F10" s="2">
        <v>0.4665685</v>
      </c>
      <c r="G10" s="2">
        <v>0.34862460000000001</v>
      </c>
      <c r="H10" s="2">
        <v>0.28589639999999999</v>
      </c>
      <c r="I10" s="2">
        <v>0.44217709999999999</v>
      </c>
      <c r="J10" s="2">
        <v>0.45179000000000002</v>
      </c>
      <c r="K10" s="2">
        <v>0.05</v>
      </c>
      <c r="L10" s="2">
        <v>0.33938699999999999</v>
      </c>
      <c r="M10" s="2">
        <v>0.43401149999999999</v>
      </c>
      <c r="N10" s="2">
        <v>0.334785</v>
      </c>
      <c r="O10" s="2">
        <v>0.37057390000000001</v>
      </c>
      <c r="P10" s="2">
        <v>0.60268069999999996</v>
      </c>
      <c r="Q10" s="2">
        <v>0.2969984</v>
      </c>
      <c r="R10" s="2">
        <v>0.4792418</v>
      </c>
      <c r="S10" s="2">
        <v>0.25767849999999998</v>
      </c>
      <c r="T10" s="2">
        <v>0.3180962</v>
      </c>
    </row>
    <row r="11" spans="1:20" x14ac:dyDescent="0.2">
      <c r="A11">
        <v>1986</v>
      </c>
      <c r="B11" s="2">
        <v>0.41062169999999998</v>
      </c>
      <c r="C11" s="2">
        <v>0.36285230000000002</v>
      </c>
      <c r="D11" s="2">
        <v>0.33338240000000002</v>
      </c>
      <c r="E11" s="2">
        <v>0.28075080000000002</v>
      </c>
      <c r="F11" s="2">
        <v>0.44417129999999999</v>
      </c>
      <c r="G11" s="2">
        <v>0.32091920000000002</v>
      </c>
      <c r="H11" s="2">
        <v>0.27963949999999999</v>
      </c>
      <c r="I11" s="2">
        <v>0.42214829999999998</v>
      </c>
      <c r="J11" s="2">
        <v>0.4659683</v>
      </c>
      <c r="K11" s="2">
        <v>0.05</v>
      </c>
      <c r="L11" s="2">
        <v>0.32423370000000001</v>
      </c>
      <c r="M11" s="2">
        <v>0.42042649999999998</v>
      </c>
      <c r="N11" s="2">
        <v>0.31012499999999998</v>
      </c>
      <c r="O11" s="2">
        <v>0.37839279999999997</v>
      </c>
      <c r="P11" s="2">
        <v>0.55566680000000002</v>
      </c>
      <c r="Q11" s="2">
        <v>0.2969984</v>
      </c>
      <c r="R11" s="2">
        <v>0.39268419999999998</v>
      </c>
      <c r="S11" s="2">
        <v>0.2447474</v>
      </c>
      <c r="T11" s="2">
        <v>0.30459079999999999</v>
      </c>
    </row>
    <row r="12" spans="1:20" x14ac:dyDescent="0.2">
      <c r="A12">
        <v>1987</v>
      </c>
      <c r="B12" s="2">
        <v>0.40341860000000002</v>
      </c>
      <c r="C12" s="2">
        <v>0.3614851</v>
      </c>
      <c r="D12" s="2">
        <v>0.32003740000000003</v>
      </c>
      <c r="E12" s="2">
        <v>0.2649417</v>
      </c>
      <c r="F12" s="2">
        <v>0.37844169999999999</v>
      </c>
      <c r="G12" s="2">
        <v>0.32572620000000002</v>
      </c>
      <c r="H12" s="2">
        <v>0.2822481</v>
      </c>
      <c r="I12" s="2">
        <v>0.42504019999999998</v>
      </c>
      <c r="J12" s="2">
        <v>0.43919960000000002</v>
      </c>
      <c r="K12" s="2">
        <v>0.05</v>
      </c>
      <c r="L12" s="2">
        <v>0.317334</v>
      </c>
      <c r="M12" s="2">
        <v>0.40492230000000001</v>
      </c>
      <c r="N12" s="2">
        <v>0.30200280000000002</v>
      </c>
      <c r="O12" s="2">
        <v>0.3857389</v>
      </c>
      <c r="P12" s="2">
        <v>0.44816099999999998</v>
      </c>
      <c r="Q12" s="2">
        <v>0.27868769999999998</v>
      </c>
      <c r="R12" s="2">
        <v>0.39268419999999998</v>
      </c>
      <c r="S12" s="2">
        <v>0.24788950000000001</v>
      </c>
      <c r="T12" s="2">
        <v>0.28451019999999999</v>
      </c>
    </row>
    <row r="13" spans="1:20" x14ac:dyDescent="0.2">
      <c r="A13">
        <v>1988</v>
      </c>
      <c r="B13" s="2">
        <v>0.32724180000000003</v>
      </c>
      <c r="C13" s="2">
        <v>0.36375829999999998</v>
      </c>
      <c r="D13" s="2">
        <v>0.31782389999999999</v>
      </c>
      <c r="E13" s="2">
        <v>0.29500019999999999</v>
      </c>
      <c r="F13" s="2">
        <v>0.38479649999999999</v>
      </c>
      <c r="G13" s="2">
        <v>0.30066169999999998</v>
      </c>
      <c r="H13" s="2">
        <v>0.28478510000000001</v>
      </c>
      <c r="I13" s="2">
        <v>0.43562450000000003</v>
      </c>
      <c r="J13" s="2">
        <v>0.42508099999999999</v>
      </c>
      <c r="K13" s="2">
        <v>6.3861600000000004E-2</v>
      </c>
      <c r="L13" s="2">
        <v>0.30683440000000001</v>
      </c>
      <c r="M13" s="2">
        <v>0.41091860000000002</v>
      </c>
      <c r="N13" s="2">
        <v>0.31399759999999999</v>
      </c>
      <c r="O13" s="2">
        <v>0.39906350000000002</v>
      </c>
      <c r="P13" s="2">
        <v>0.44952039999999999</v>
      </c>
      <c r="Q13" s="2">
        <v>0.27636690000000003</v>
      </c>
      <c r="R13" s="2">
        <v>0.40301599999999999</v>
      </c>
      <c r="S13" s="2">
        <v>0.25043270000000001</v>
      </c>
      <c r="T13" s="2">
        <v>0.2865955</v>
      </c>
    </row>
    <row r="14" spans="1:20" x14ac:dyDescent="0.2">
      <c r="A14">
        <v>1989</v>
      </c>
      <c r="B14" s="2">
        <v>0.34555140000000001</v>
      </c>
      <c r="C14" s="2">
        <v>0.2442396</v>
      </c>
      <c r="D14" s="2">
        <v>0.33128930000000001</v>
      </c>
      <c r="E14" s="2">
        <v>0.30017470000000002</v>
      </c>
      <c r="F14" s="2">
        <v>0.39377390000000001</v>
      </c>
      <c r="G14" s="2">
        <v>0.28331400000000001</v>
      </c>
      <c r="H14" s="2">
        <v>0.28725329999999999</v>
      </c>
      <c r="I14" s="2">
        <v>0.44887369999999999</v>
      </c>
      <c r="J14" s="2">
        <v>0.38737159999999998</v>
      </c>
      <c r="K14" s="2">
        <v>7.9777000000000001E-2</v>
      </c>
      <c r="L14" s="2">
        <v>0.31055470000000002</v>
      </c>
      <c r="M14" s="2">
        <v>0.40952759999999999</v>
      </c>
      <c r="N14" s="2">
        <v>0.26540789999999997</v>
      </c>
      <c r="O14" s="2">
        <v>0.385575</v>
      </c>
      <c r="P14" s="2">
        <v>0.33370300000000003</v>
      </c>
      <c r="Q14" s="2">
        <v>0.30682930000000003</v>
      </c>
      <c r="R14" s="2">
        <v>0.44579600000000003</v>
      </c>
      <c r="S14" s="2">
        <v>0.25674409999999998</v>
      </c>
      <c r="T14" s="2">
        <v>0.29015740000000001</v>
      </c>
    </row>
    <row r="15" spans="1:20" x14ac:dyDescent="0.2">
      <c r="A15">
        <v>1990</v>
      </c>
      <c r="B15" s="2">
        <v>0.34436410000000001</v>
      </c>
      <c r="C15" s="2">
        <v>0.24924160000000001</v>
      </c>
      <c r="D15" s="2">
        <v>0.31843090000000002</v>
      </c>
      <c r="E15" s="2">
        <v>0.3063459</v>
      </c>
      <c r="F15" s="2">
        <v>0.30611539999999998</v>
      </c>
      <c r="G15" s="2">
        <v>0.26830330000000002</v>
      </c>
      <c r="H15" s="2">
        <v>0.28759410000000002</v>
      </c>
      <c r="I15" s="2">
        <v>0.41207969999999999</v>
      </c>
      <c r="J15" s="2">
        <v>0.41473749999999998</v>
      </c>
      <c r="K15" s="2">
        <v>7.9126799999999997E-2</v>
      </c>
      <c r="L15" s="2">
        <v>0.33981280000000003</v>
      </c>
      <c r="M15" s="2">
        <v>0.3956518</v>
      </c>
      <c r="N15" s="2">
        <v>0.27363310000000002</v>
      </c>
      <c r="O15" s="2">
        <v>0.3829649</v>
      </c>
      <c r="P15" s="2">
        <v>0.33508830000000001</v>
      </c>
      <c r="Q15" s="2">
        <v>0.30031999999999998</v>
      </c>
      <c r="R15" s="2">
        <v>0.37534000000000001</v>
      </c>
      <c r="S15" s="2">
        <v>0.26652989999999999</v>
      </c>
      <c r="T15" s="2">
        <v>0.29312490000000002</v>
      </c>
    </row>
    <row r="16" spans="1:20" x14ac:dyDescent="0.2">
      <c r="A16">
        <v>1991</v>
      </c>
      <c r="B16" s="2">
        <v>0.31748900000000002</v>
      </c>
      <c r="C16" s="2">
        <v>0.25168170000000001</v>
      </c>
      <c r="D16" s="2">
        <v>0.30108269999999998</v>
      </c>
      <c r="E16" s="2">
        <v>0.3211155</v>
      </c>
      <c r="F16" s="2">
        <v>0.30206480000000002</v>
      </c>
      <c r="G16" s="2">
        <v>0.2456575</v>
      </c>
      <c r="H16" s="2">
        <v>0.28118549999999998</v>
      </c>
      <c r="I16" s="2">
        <v>0.42994280000000001</v>
      </c>
      <c r="J16" s="2">
        <v>0.41146149999999998</v>
      </c>
      <c r="K16" s="2">
        <v>9.3184000000000003E-2</v>
      </c>
      <c r="L16" s="2">
        <v>0.34922520000000001</v>
      </c>
      <c r="M16" s="2">
        <v>0.40355340000000001</v>
      </c>
      <c r="N16" s="2">
        <v>0.27695619999999999</v>
      </c>
      <c r="O16" s="2">
        <v>0.37827100000000002</v>
      </c>
      <c r="P16" s="2">
        <v>0.32491720000000002</v>
      </c>
      <c r="Q16" s="2">
        <v>0.29629949999999999</v>
      </c>
      <c r="R16" s="2">
        <v>0.24470030000000001</v>
      </c>
      <c r="S16" s="2">
        <v>0.26861180000000001</v>
      </c>
      <c r="T16" s="2">
        <v>0.28711100000000001</v>
      </c>
    </row>
    <row r="17" spans="1:20" x14ac:dyDescent="0.2">
      <c r="A17">
        <v>1992</v>
      </c>
      <c r="B17" s="2">
        <v>0.27651369999999997</v>
      </c>
      <c r="C17" s="2">
        <v>0.25487409999999999</v>
      </c>
      <c r="D17" s="2">
        <v>0.29610809999999999</v>
      </c>
      <c r="E17" s="2">
        <v>0.28821750000000002</v>
      </c>
      <c r="F17" s="2">
        <v>0.2656174</v>
      </c>
      <c r="G17" s="2">
        <v>0.2420089</v>
      </c>
      <c r="H17" s="2">
        <v>0.26660339999999999</v>
      </c>
      <c r="I17" s="2">
        <v>0.44205939999999999</v>
      </c>
      <c r="J17" s="2">
        <v>0.39716449999999998</v>
      </c>
      <c r="K17" s="2">
        <v>8.1222500000000003E-2</v>
      </c>
      <c r="L17" s="2">
        <v>0.34257949999999998</v>
      </c>
      <c r="M17" s="2">
        <v>0.39045920000000001</v>
      </c>
      <c r="N17" s="2">
        <v>0.277499</v>
      </c>
      <c r="O17" s="2">
        <v>0.23598759999999999</v>
      </c>
      <c r="P17" s="2">
        <v>0.31543650000000001</v>
      </c>
      <c r="Q17" s="2">
        <v>0.30225999999999997</v>
      </c>
      <c r="R17" s="2">
        <v>0.2192547</v>
      </c>
      <c r="S17" s="2">
        <v>0.26042599999999999</v>
      </c>
      <c r="T17" s="2">
        <v>0.28077059999999998</v>
      </c>
    </row>
    <row r="18" spans="1:20" x14ac:dyDescent="0.2">
      <c r="A18">
        <v>1993</v>
      </c>
      <c r="B18" s="2">
        <v>0.23995540000000001</v>
      </c>
      <c r="C18" s="2">
        <v>0.2524863</v>
      </c>
      <c r="D18" s="2">
        <v>0.29862030000000001</v>
      </c>
      <c r="E18" s="2">
        <v>0.27238289999999998</v>
      </c>
      <c r="F18" s="2">
        <v>0.18200189999999999</v>
      </c>
      <c r="G18" s="2">
        <v>0.2356519</v>
      </c>
      <c r="H18" s="2">
        <v>0.23939750000000001</v>
      </c>
      <c r="I18" s="2">
        <v>0.42649989999999999</v>
      </c>
      <c r="J18" s="2">
        <v>0.3905824</v>
      </c>
      <c r="K18" s="2">
        <v>7.79387E-2</v>
      </c>
      <c r="L18" s="2">
        <v>0.37100290000000002</v>
      </c>
      <c r="M18" s="2">
        <v>0.38610689999999998</v>
      </c>
      <c r="N18" s="2">
        <v>0.27419500000000002</v>
      </c>
      <c r="O18" s="2">
        <v>0.23598759999999999</v>
      </c>
      <c r="P18" s="2">
        <v>0.302618</v>
      </c>
      <c r="Q18" s="2">
        <v>0.24794659999999999</v>
      </c>
      <c r="R18" s="2">
        <v>0.2284612</v>
      </c>
      <c r="S18" s="2">
        <v>0.25721250000000001</v>
      </c>
      <c r="T18" s="2">
        <v>0.28760760000000002</v>
      </c>
    </row>
    <row r="19" spans="1:20" x14ac:dyDescent="0.2">
      <c r="A19">
        <v>1994</v>
      </c>
      <c r="B19" s="2">
        <v>0.27739710000000001</v>
      </c>
      <c r="C19" s="2">
        <v>0.23492930000000001</v>
      </c>
      <c r="D19" s="2">
        <v>0.30499130000000002</v>
      </c>
      <c r="E19" s="2">
        <v>0.25391799999999998</v>
      </c>
      <c r="F19" s="2">
        <v>0.17795920000000001</v>
      </c>
      <c r="G19" s="2">
        <v>0.23378940000000001</v>
      </c>
      <c r="H19" s="2">
        <v>0.2553009</v>
      </c>
      <c r="I19" s="2">
        <v>0.38304840000000001</v>
      </c>
      <c r="J19" s="2">
        <v>0.37355860000000002</v>
      </c>
      <c r="K19" s="2">
        <v>7.9902600000000004E-2</v>
      </c>
      <c r="L19" s="2">
        <v>0.36911080000000002</v>
      </c>
      <c r="M19" s="2">
        <v>0.37561109999999998</v>
      </c>
      <c r="N19" s="2">
        <v>0.27475359999999999</v>
      </c>
      <c r="O19" s="2">
        <v>0.23117840000000001</v>
      </c>
      <c r="P19" s="2">
        <v>0.2984195</v>
      </c>
      <c r="Q19" s="2">
        <v>0.24662729999999999</v>
      </c>
      <c r="R19" s="2">
        <v>0.2038421</v>
      </c>
      <c r="S19" s="2">
        <v>0.2452781</v>
      </c>
      <c r="T19" s="2">
        <v>0.28536400000000001</v>
      </c>
    </row>
    <row r="20" spans="1:20" x14ac:dyDescent="0.2">
      <c r="A20">
        <v>1995</v>
      </c>
      <c r="B20" s="2">
        <v>0.32253080000000001</v>
      </c>
      <c r="C20" s="2">
        <v>0.226799</v>
      </c>
      <c r="D20" s="2">
        <v>0.29828870000000002</v>
      </c>
      <c r="E20" s="2">
        <v>0.27656439999999999</v>
      </c>
      <c r="F20" s="2">
        <v>0.17757980000000001</v>
      </c>
      <c r="G20" s="2">
        <v>0.25817659999999998</v>
      </c>
      <c r="H20" s="2">
        <v>0.2585267</v>
      </c>
      <c r="I20" s="2">
        <v>0.39597660000000001</v>
      </c>
      <c r="J20" s="2">
        <v>0.30768240000000002</v>
      </c>
      <c r="K20" s="2">
        <v>8.0093899999999996E-2</v>
      </c>
      <c r="L20" s="2">
        <v>0.3765655</v>
      </c>
      <c r="M20" s="2">
        <v>0.3682569</v>
      </c>
      <c r="N20" s="2">
        <v>0.27077370000000001</v>
      </c>
      <c r="O20" s="2">
        <v>0.23650389999999999</v>
      </c>
      <c r="P20" s="2">
        <v>0.293541</v>
      </c>
      <c r="Q20" s="2">
        <v>0.24662729999999999</v>
      </c>
      <c r="R20" s="2">
        <v>0.20463770000000001</v>
      </c>
      <c r="S20" s="2">
        <v>0.2499294</v>
      </c>
      <c r="T20" s="2">
        <v>0.28649089999999999</v>
      </c>
    </row>
    <row r="21" spans="1:20" x14ac:dyDescent="0.2">
      <c r="A21">
        <v>1996</v>
      </c>
      <c r="B21" s="2">
        <v>0.30806240000000001</v>
      </c>
      <c r="C21" s="2">
        <v>0.23966170000000001</v>
      </c>
      <c r="D21" s="2">
        <v>0.30101070000000002</v>
      </c>
      <c r="E21" s="2">
        <v>0.27280159999999998</v>
      </c>
      <c r="F21" s="2">
        <v>0.1993143</v>
      </c>
      <c r="G21" s="2">
        <v>0.23369999999999999</v>
      </c>
      <c r="H21" s="2">
        <v>0.25799689999999997</v>
      </c>
      <c r="I21" s="2">
        <v>0.39296310000000001</v>
      </c>
      <c r="J21" s="2">
        <v>0.35681479999999999</v>
      </c>
      <c r="K21" s="2">
        <v>7.9517400000000002E-2</v>
      </c>
      <c r="L21" s="2">
        <v>0.37488539999999998</v>
      </c>
      <c r="M21" s="2">
        <v>0.36919639999999998</v>
      </c>
      <c r="N21" s="2">
        <v>0.26722879999999999</v>
      </c>
      <c r="O21" s="2">
        <v>0.23006850000000001</v>
      </c>
      <c r="P21" s="2">
        <v>0.28789569999999998</v>
      </c>
      <c r="Q21" s="2">
        <v>0.24208660000000001</v>
      </c>
      <c r="R21" s="2">
        <v>0.19803290000000001</v>
      </c>
      <c r="S21" s="2">
        <v>0.2447474</v>
      </c>
      <c r="T21" s="2">
        <v>0.28705039999999998</v>
      </c>
    </row>
    <row r="22" spans="1:20" x14ac:dyDescent="0.2">
      <c r="A22">
        <v>1997</v>
      </c>
      <c r="B22" s="2">
        <v>0.28933779999999998</v>
      </c>
      <c r="C22" s="2">
        <v>0.235065</v>
      </c>
      <c r="D22" s="2">
        <v>0.29897439999999997</v>
      </c>
      <c r="E22" s="2">
        <v>0.27280159999999998</v>
      </c>
      <c r="F22" s="2">
        <v>0.19973679999999999</v>
      </c>
      <c r="G22" s="2">
        <v>0.2903869</v>
      </c>
      <c r="H22" s="2">
        <v>0.23879400000000001</v>
      </c>
      <c r="I22" s="2">
        <v>0.39579219999999998</v>
      </c>
      <c r="J22" s="2">
        <v>0.34106320000000001</v>
      </c>
      <c r="K22" s="2">
        <v>7.7534500000000006E-2</v>
      </c>
      <c r="L22" s="2">
        <v>0.30711889999999997</v>
      </c>
      <c r="M22" s="2">
        <v>0.38431019999999999</v>
      </c>
      <c r="N22" s="2">
        <v>0.27019159999999998</v>
      </c>
      <c r="O22" s="2">
        <v>0.23752619999999999</v>
      </c>
      <c r="P22" s="2">
        <v>0.28249000000000002</v>
      </c>
      <c r="Q22" s="2">
        <v>0.23382249999999999</v>
      </c>
      <c r="R22" s="2">
        <v>0.20263300000000001</v>
      </c>
      <c r="S22" s="2">
        <v>0.24313799999999999</v>
      </c>
      <c r="T22" s="2">
        <v>0.28365459999999998</v>
      </c>
    </row>
    <row r="23" spans="1:20" x14ac:dyDescent="0.2">
      <c r="A23">
        <v>1998</v>
      </c>
      <c r="B23" s="2">
        <v>0.29445700000000002</v>
      </c>
      <c r="C23" s="2">
        <v>0.24326130000000001</v>
      </c>
      <c r="D23" s="2">
        <v>0.29480659999999997</v>
      </c>
      <c r="E23" s="2">
        <v>0.26891799999999999</v>
      </c>
      <c r="F23" s="2">
        <v>0.20057530000000001</v>
      </c>
      <c r="G23" s="2">
        <v>0.28673720000000003</v>
      </c>
      <c r="H23" s="2">
        <v>0.2377475</v>
      </c>
      <c r="I23" s="2">
        <v>0.38311909999999999</v>
      </c>
      <c r="J23" s="2">
        <v>0.2610344</v>
      </c>
      <c r="K23" s="2">
        <v>7.9517400000000002E-2</v>
      </c>
      <c r="L23" s="2">
        <v>0.22484080000000001</v>
      </c>
      <c r="M23" s="2">
        <v>0.3477324</v>
      </c>
      <c r="N23" s="2">
        <v>0.26960610000000002</v>
      </c>
      <c r="O23" s="2">
        <v>0.23598759999999999</v>
      </c>
      <c r="P23" s="2">
        <v>0.2683547</v>
      </c>
      <c r="Q23" s="2">
        <v>0.23331350000000001</v>
      </c>
      <c r="R23" s="2">
        <v>0.19888939999999999</v>
      </c>
      <c r="S23" s="2">
        <v>0.23384920000000001</v>
      </c>
      <c r="T23" s="2">
        <v>0.27898030000000001</v>
      </c>
    </row>
    <row r="24" spans="1:20" x14ac:dyDescent="0.2">
      <c r="A24">
        <v>1999</v>
      </c>
      <c r="B24" s="2">
        <v>0.29940630000000001</v>
      </c>
      <c r="C24" s="2">
        <v>0.2408508</v>
      </c>
      <c r="D24" s="2">
        <v>0.29621019999999998</v>
      </c>
      <c r="E24" s="2">
        <v>0.27343699999999999</v>
      </c>
      <c r="F24" s="2">
        <v>0.2133004</v>
      </c>
      <c r="G24" s="2">
        <v>0.27445439999999999</v>
      </c>
      <c r="H24" s="2">
        <v>0.22905329999999999</v>
      </c>
      <c r="I24" s="2">
        <v>0.3527363</v>
      </c>
      <c r="J24" s="2">
        <v>0.2525715</v>
      </c>
      <c r="K24" s="2">
        <v>8.0093899999999996E-2</v>
      </c>
      <c r="L24" s="2">
        <v>0.22304789999999999</v>
      </c>
      <c r="M24" s="2">
        <v>0.29968260000000002</v>
      </c>
      <c r="N24" s="2">
        <v>0.27077370000000001</v>
      </c>
      <c r="O24" s="2">
        <v>0.23598759999999999</v>
      </c>
      <c r="P24" s="2">
        <v>0.2683547</v>
      </c>
      <c r="Q24" s="2">
        <v>0.23533380000000001</v>
      </c>
      <c r="R24" s="2">
        <v>0.19716710000000001</v>
      </c>
      <c r="S24" s="2">
        <v>0.2380815</v>
      </c>
      <c r="T24" s="2">
        <v>0.28307959999999999</v>
      </c>
    </row>
    <row r="25" spans="1:20" x14ac:dyDescent="0.2">
      <c r="A25">
        <v>2000</v>
      </c>
      <c r="B25" s="2">
        <v>0.3039635</v>
      </c>
      <c r="C25" s="2">
        <v>0.2009717</v>
      </c>
      <c r="D25" s="2">
        <v>0.30693690000000001</v>
      </c>
      <c r="E25" s="2">
        <v>0.27961170000000002</v>
      </c>
      <c r="F25" s="2">
        <v>0.2290257</v>
      </c>
      <c r="G25" s="2">
        <v>0.26570379999999999</v>
      </c>
      <c r="H25" s="2">
        <v>0.22590299999999999</v>
      </c>
      <c r="I25" s="2">
        <v>0.3588172</v>
      </c>
      <c r="J25" s="2">
        <v>0.25547779999999998</v>
      </c>
      <c r="K25" s="2">
        <v>8.4931099999999995E-2</v>
      </c>
      <c r="L25" s="2">
        <v>0.21735889999999999</v>
      </c>
      <c r="M25" s="2">
        <v>0.29490719999999998</v>
      </c>
      <c r="N25" s="2">
        <v>0.2724994</v>
      </c>
      <c r="O25" s="2">
        <v>0.24002309999999999</v>
      </c>
      <c r="P25" s="2">
        <v>0.25543749999999998</v>
      </c>
      <c r="Q25" s="2">
        <v>0.26108870000000001</v>
      </c>
      <c r="R25" s="2">
        <v>0.20015720000000001</v>
      </c>
      <c r="S25" s="2">
        <v>0.2421354</v>
      </c>
      <c r="T25" s="2">
        <v>0.28981119999999999</v>
      </c>
    </row>
    <row r="26" spans="1:20" x14ac:dyDescent="0.2">
      <c r="A26">
        <v>2001</v>
      </c>
      <c r="B26" s="2">
        <v>0.26762740000000002</v>
      </c>
      <c r="C26" s="2">
        <v>0.20194980000000001</v>
      </c>
      <c r="D26" s="2">
        <v>0.30499130000000002</v>
      </c>
      <c r="E26" s="2">
        <v>0.27840209999999999</v>
      </c>
      <c r="F26" s="2">
        <v>0.22765299999999999</v>
      </c>
      <c r="G26" s="2">
        <v>0.2642409</v>
      </c>
      <c r="H26" s="2">
        <v>0.22801589999999999</v>
      </c>
      <c r="I26" s="2">
        <v>0.30381449999999999</v>
      </c>
      <c r="J26" s="2">
        <v>0.24215390000000001</v>
      </c>
      <c r="K26" s="2">
        <v>7.4697899999999998E-2</v>
      </c>
      <c r="L26" s="2">
        <v>0.2017823</v>
      </c>
      <c r="M26" s="2">
        <v>0.29651939999999999</v>
      </c>
      <c r="N26" s="2">
        <v>0.28725329999999999</v>
      </c>
      <c r="O26" s="2">
        <v>0.2395303</v>
      </c>
      <c r="P26" s="2">
        <v>0.26268469999999999</v>
      </c>
      <c r="Q26" s="2">
        <v>0.25775579999999998</v>
      </c>
      <c r="R26" s="2">
        <v>0.2058159</v>
      </c>
      <c r="S26" s="2">
        <v>0.2391112</v>
      </c>
      <c r="T26" s="2">
        <v>0.28649089999999999</v>
      </c>
    </row>
    <row r="27" spans="1:20" x14ac:dyDescent="0.2">
      <c r="A27">
        <v>2002</v>
      </c>
      <c r="B27" s="2">
        <v>0.25923550000000001</v>
      </c>
      <c r="C27" s="2">
        <v>0.2340063</v>
      </c>
      <c r="D27" s="2">
        <v>0.2996567</v>
      </c>
      <c r="E27" s="2">
        <v>0.27718009999999998</v>
      </c>
      <c r="F27" s="2">
        <v>0.22435530000000001</v>
      </c>
      <c r="G27" s="2">
        <v>0.25753019999999999</v>
      </c>
      <c r="H27" s="2">
        <v>0.22853619999999999</v>
      </c>
      <c r="I27" s="2">
        <v>0.29935450000000002</v>
      </c>
      <c r="J27" s="2">
        <v>0.2266157</v>
      </c>
      <c r="K27" s="2">
        <v>7.5694600000000001E-2</v>
      </c>
      <c r="L27" s="2">
        <v>0.2035536</v>
      </c>
      <c r="M27" s="2">
        <v>0.2940932</v>
      </c>
      <c r="N27" s="2">
        <v>0.2771961</v>
      </c>
      <c r="O27" s="2">
        <v>0.23062540000000001</v>
      </c>
      <c r="P27" s="2">
        <v>0.2433594</v>
      </c>
      <c r="Q27" s="2">
        <v>0.26155529999999999</v>
      </c>
      <c r="R27" s="2">
        <v>0.2030381</v>
      </c>
      <c r="S27" s="2">
        <v>0.23704059999999999</v>
      </c>
      <c r="T27" s="2">
        <v>0.26242779999999999</v>
      </c>
    </row>
    <row r="28" spans="1:20" x14ac:dyDescent="0.2">
      <c r="A28">
        <v>2003</v>
      </c>
      <c r="B28" s="2">
        <v>0.25798399999999999</v>
      </c>
      <c r="C28" s="2">
        <v>0.23261480000000001</v>
      </c>
      <c r="D28" s="2">
        <v>0.25297839999999999</v>
      </c>
      <c r="E28" s="2">
        <v>0.27961170000000002</v>
      </c>
      <c r="F28" s="2">
        <v>0.22091830000000001</v>
      </c>
      <c r="G28" s="2">
        <v>0.2591427</v>
      </c>
      <c r="H28" s="2">
        <v>0.22905329999999999</v>
      </c>
      <c r="I28" s="2">
        <v>0.30735449999999997</v>
      </c>
      <c r="J28" s="2">
        <v>0.22509380000000001</v>
      </c>
      <c r="K28" s="2">
        <v>0.1105391</v>
      </c>
      <c r="L28" s="2">
        <v>0.1991472</v>
      </c>
      <c r="M28" s="2">
        <v>0.30046079999999997</v>
      </c>
      <c r="N28" s="2">
        <v>0.26804280000000003</v>
      </c>
      <c r="O28" s="2">
        <v>0.2370168</v>
      </c>
      <c r="P28" s="2">
        <v>0.24165310000000001</v>
      </c>
      <c r="Q28" s="2">
        <v>0.2591986</v>
      </c>
      <c r="R28" s="2">
        <v>0.2042409</v>
      </c>
      <c r="S28" s="2">
        <v>0.23704059999999999</v>
      </c>
      <c r="T28" s="2">
        <v>0.24684229999999999</v>
      </c>
    </row>
    <row r="29" spans="1:20" x14ac:dyDescent="0.2">
      <c r="A29">
        <v>2004</v>
      </c>
      <c r="B29" s="2">
        <v>0.25479459999999998</v>
      </c>
      <c r="C29" s="2">
        <v>0.23501420000000001</v>
      </c>
      <c r="D29" s="2">
        <v>0.25526989999999999</v>
      </c>
      <c r="E29" s="2">
        <v>0.27406900000000001</v>
      </c>
      <c r="F29" s="2">
        <v>0.21467539999999999</v>
      </c>
      <c r="G29" s="2">
        <v>0.25967499999999999</v>
      </c>
      <c r="H29" s="2">
        <v>0.22853619999999999</v>
      </c>
      <c r="I29" s="2">
        <v>0.3030813</v>
      </c>
      <c r="J29" s="2">
        <v>0.2241668</v>
      </c>
      <c r="K29" s="2">
        <v>0.10616440000000001</v>
      </c>
      <c r="L29" s="2">
        <v>0.25451780000000002</v>
      </c>
      <c r="M29" s="2">
        <v>0.29347620000000002</v>
      </c>
      <c r="N29" s="2">
        <v>0.26341120000000001</v>
      </c>
      <c r="O29" s="2">
        <v>0.2254681</v>
      </c>
      <c r="P29" s="2">
        <v>0.1984485</v>
      </c>
      <c r="Q29" s="2">
        <v>0.2591986</v>
      </c>
      <c r="R29" s="2">
        <v>0.1993143</v>
      </c>
      <c r="S29" s="2">
        <v>0.2380815</v>
      </c>
      <c r="T29" s="2">
        <v>0.24812590000000001</v>
      </c>
    </row>
    <row r="30" spans="1:20" x14ac:dyDescent="0.2">
      <c r="A30">
        <v>2005</v>
      </c>
      <c r="B30" s="2">
        <v>0.2573531</v>
      </c>
      <c r="C30" s="2">
        <v>0.21069869999999999</v>
      </c>
      <c r="D30" s="2">
        <v>0.25695820000000003</v>
      </c>
      <c r="E30" s="2">
        <v>0.27594540000000001</v>
      </c>
      <c r="F30" s="2">
        <v>0.19806460000000001</v>
      </c>
      <c r="G30" s="2">
        <v>0.24643999999999999</v>
      </c>
      <c r="H30" s="2">
        <v>0.23058609999999999</v>
      </c>
      <c r="I30" s="2">
        <v>0.3008574</v>
      </c>
      <c r="J30" s="2">
        <v>0.20495260000000001</v>
      </c>
      <c r="K30" s="2">
        <v>0.10562249999999999</v>
      </c>
      <c r="L30" s="2">
        <v>0.25208229999999998</v>
      </c>
      <c r="M30" s="2">
        <v>0.29197780000000001</v>
      </c>
      <c r="N30" s="2">
        <v>0.24050589999999999</v>
      </c>
      <c r="O30" s="2">
        <v>0.23117840000000001</v>
      </c>
      <c r="P30" s="2">
        <v>0.19731960000000001</v>
      </c>
      <c r="Q30" s="2">
        <v>0.2591986</v>
      </c>
      <c r="R30" s="2">
        <v>0.2014049</v>
      </c>
      <c r="S30" s="2">
        <v>0.24013010000000001</v>
      </c>
      <c r="T30" s="2">
        <v>0.28592869999999998</v>
      </c>
    </row>
    <row r="31" spans="1:20" x14ac:dyDescent="0.2">
      <c r="B31" s="2"/>
      <c r="C31" s="2"/>
      <c r="D31" s="2"/>
      <c r="E31" s="2"/>
      <c r="F31" s="2"/>
      <c r="G31" s="2"/>
      <c r="H31" s="2"/>
      <c r="I31" s="2"/>
      <c r="J31" s="2"/>
      <c r="K31" s="2"/>
      <c r="L31" s="2"/>
      <c r="M31" s="2"/>
      <c r="N31" s="2"/>
      <c r="O31" s="2"/>
      <c r="P31" s="2"/>
      <c r="Q31" s="2"/>
      <c r="R31" s="2"/>
      <c r="S31" s="2"/>
      <c r="T31" s="2"/>
    </row>
    <row r="32" spans="1:20" x14ac:dyDescent="0.2">
      <c r="B32" s="2"/>
      <c r="C32" s="2"/>
      <c r="D32" s="2"/>
      <c r="E32" s="2"/>
      <c r="F32" s="2"/>
      <c r="G32" s="2"/>
      <c r="H32" s="2"/>
      <c r="I32" s="2"/>
      <c r="J32" s="2"/>
      <c r="K32" s="2"/>
      <c r="L32" s="2"/>
      <c r="M32" s="2"/>
      <c r="N32" s="2"/>
      <c r="O32" s="2"/>
      <c r="P32" s="2"/>
      <c r="Q32" s="2"/>
      <c r="R32" s="2"/>
      <c r="S32" s="2"/>
      <c r="T32" s="2"/>
    </row>
    <row r="33" spans="2:20" x14ac:dyDescent="0.2">
      <c r="B33" s="2"/>
      <c r="C33" s="2"/>
      <c r="D33" s="2"/>
      <c r="E33" s="2"/>
      <c r="F33" s="2"/>
      <c r="G33" s="2"/>
      <c r="H33" s="2"/>
      <c r="I33" s="2"/>
      <c r="J33" s="2"/>
      <c r="K33" s="2"/>
      <c r="L33" s="2"/>
      <c r="M33" s="2"/>
      <c r="N33" s="2"/>
      <c r="O33" s="2"/>
      <c r="P33" s="2"/>
      <c r="Q33" s="2"/>
      <c r="R33" s="2"/>
      <c r="S33" s="2"/>
      <c r="T33" s="2"/>
    </row>
    <row r="34" spans="2:20" x14ac:dyDescent="0.2">
      <c r="B34" s="2"/>
      <c r="C34" s="2"/>
      <c r="D34" s="2"/>
      <c r="E34" s="2"/>
      <c r="F34" s="2"/>
      <c r="G34" s="2"/>
      <c r="H34" s="2"/>
      <c r="I34" s="2"/>
      <c r="J34" s="2"/>
      <c r="K34" s="2"/>
      <c r="L34" s="2"/>
      <c r="M34" s="2"/>
      <c r="N34" s="2"/>
      <c r="O34" s="2"/>
      <c r="P34" s="2"/>
      <c r="Q34" s="2"/>
      <c r="R34" s="2"/>
      <c r="S34" s="2"/>
      <c r="T34" s="2"/>
    </row>
    <row r="35" spans="2:20" x14ac:dyDescent="0.2">
      <c r="B35" s="2"/>
      <c r="C35" s="2"/>
      <c r="D35" s="2"/>
      <c r="E35" s="2"/>
      <c r="F35" s="2"/>
      <c r="G35" s="2"/>
      <c r="H35" s="2"/>
      <c r="I35" s="2"/>
      <c r="J35" s="2"/>
      <c r="K35" s="2"/>
      <c r="L35" s="2"/>
      <c r="M35" s="2"/>
      <c r="N35" s="2"/>
      <c r="O35" s="2"/>
      <c r="P35" s="2"/>
      <c r="Q35" s="2"/>
      <c r="R35" s="2"/>
      <c r="S35" s="2"/>
      <c r="T35" s="2"/>
    </row>
    <row r="36" spans="2:20" x14ac:dyDescent="0.2">
      <c r="B36" s="2"/>
      <c r="C36" s="2"/>
      <c r="D36" s="2"/>
      <c r="E36" s="2"/>
      <c r="F36" s="2"/>
      <c r="G36" s="2"/>
      <c r="H36" s="2"/>
      <c r="I36" s="2"/>
      <c r="J36" s="2"/>
      <c r="K36" s="2"/>
      <c r="L36" s="2"/>
      <c r="M36" s="2"/>
      <c r="N36" s="2"/>
      <c r="O36" s="2"/>
      <c r="P36" s="2"/>
      <c r="Q36" s="2"/>
      <c r="R36" s="2"/>
      <c r="S36" s="2"/>
      <c r="T36" s="2"/>
    </row>
    <row r="37" spans="2:20" x14ac:dyDescent="0.2">
      <c r="B37" s="2"/>
      <c r="C37" s="2"/>
      <c r="D37" s="2"/>
      <c r="E37" s="2"/>
      <c r="F37" s="2"/>
      <c r="G37" s="2"/>
      <c r="H37" s="2"/>
      <c r="I37" s="2"/>
      <c r="J37" s="2"/>
      <c r="K37" s="2"/>
      <c r="L37" s="2"/>
      <c r="M37" s="2"/>
      <c r="N37" s="2"/>
      <c r="O37" s="2"/>
      <c r="P37" s="2"/>
      <c r="Q37" s="2"/>
      <c r="R37" s="2"/>
      <c r="S37" s="2"/>
      <c r="T37" s="2"/>
    </row>
  </sheetData>
  <phoneticPr fontId="0" type="noConversion"/>
  <pageMargins left="0.78749999999999998" right="0.78749999999999998" top="0.78749999999999998" bottom="0.78749999999999998" header="0.5" footer="0.5"/>
  <pageSetup paperSize="9" firstPageNumber="0" orientation="portrait" cellComments="asDisplayed"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89"/>
  <sheetViews>
    <sheetView showGridLines="0" topLeftCell="A2" workbookViewId="0">
      <selection activeCell="B39" sqref="B39"/>
    </sheetView>
  </sheetViews>
  <sheetFormatPr defaultRowHeight="12.75" x14ac:dyDescent="0.2"/>
  <cols>
    <col min="1" max="2" width="27.42578125" style="8" customWidth="1"/>
    <col min="3" max="3" width="2.42578125" style="8" customWidth="1"/>
    <col min="4" max="16384" width="9.140625" style="8"/>
  </cols>
  <sheetData>
    <row r="1" spans="1:52" hidden="1" x14ac:dyDescent="0.2">
      <c r="A1" s="7" t="e">
        <f ca="1">DotStatQuery(B1)</f>
        <v>#NAME?</v>
      </c>
      <c r="B1" s="7" t="s">
        <v>36</v>
      </c>
    </row>
    <row r="2" spans="1:52" x14ac:dyDescent="0.2">
      <c r="A2" s="9" t="s">
        <v>37</v>
      </c>
    </row>
    <row r="3" spans="1:52" x14ac:dyDescent="0.2">
      <c r="A3" s="22" t="s">
        <v>38</v>
      </c>
      <c r="B3" s="23"/>
      <c r="C3" s="24"/>
      <c r="D3" s="25" t="s">
        <v>39</v>
      </c>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7"/>
    </row>
    <row r="4" spans="1:52" x14ac:dyDescent="0.2">
      <c r="A4" s="22" t="s">
        <v>40</v>
      </c>
      <c r="B4" s="23"/>
      <c r="C4" s="24"/>
      <c r="D4" s="25" t="s">
        <v>41</v>
      </c>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7"/>
    </row>
    <row r="5" spans="1:52" x14ac:dyDescent="0.2">
      <c r="A5" s="28" t="s">
        <v>42</v>
      </c>
      <c r="B5" s="29"/>
      <c r="C5" s="30"/>
      <c r="D5" s="10" t="s">
        <v>43</v>
      </c>
      <c r="E5" s="10" t="s">
        <v>44</v>
      </c>
      <c r="F5" s="10" t="s">
        <v>45</v>
      </c>
      <c r="G5" s="10" t="s">
        <v>46</v>
      </c>
      <c r="H5" s="10" t="s">
        <v>47</v>
      </c>
      <c r="I5" s="10" t="s">
        <v>48</v>
      </c>
      <c r="J5" s="10" t="s">
        <v>49</v>
      </c>
      <c r="K5" s="10" t="s">
        <v>50</v>
      </c>
      <c r="L5" s="10" t="s">
        <v>51</v>
      </c>
      <c r="M5" s="10" t="s">
        <v>52</v>
      </c>
      <c r="N5" s="10" t="s">
        <v>53</v>
      </c>
      <c r="O5" s="10" t="s">
        <v>54</v>
      </c>
      <c r="P5" s="10" t="s">
        <v>55</v>
      </c>
      <c r="Q5" s="10" t="s">
        <v>56</v>
      </c>
      <c r="R5" s="10" t="s">
        <v>57</v>
      </c>
      <c r="S5" s="10" t="s">
        <v>58</v>
      </c>
      <c r="T5" s="10" t="s">
        <v>59</v>
      </c>
      <c r="U5" s="10" t="s">
        <v>60</v>
      </c>
      <c r="V5" s="10" t="s">
        <v>61</v>
      </c>
      <c r="W5" s="10" t="s">
        <v>62</v>
      </c>
      <c r="X5" s="10" t="s">
        <v>63</v>
      </c>
      <c r="Y5" s="10" t="s">
        <v>64</v>
      </c>
      <c r="Z5" s="10" t="s">
        <v>65</v>
      </c>
      <c r="AA5" s="10" t="s">
        <v>66</v>
      </c>
      <c r="AB5" s="10" t="s">
        <v>67</v>
      </c>
      <c r="AC5" s="10" t="s">
        <v>68</v>
      </c>
      <c r="AD5" s="10" t="s">
        <v>69</v>
      </c>
      <c r="AE5" s="10" t="s">
        <v>70</v>
      </c>
      <c r="AF5" s="10" t="s">
        <v>71</v>
      </c>
      <c r="AG5" s="10" t="s">
        <v>72</v>
      </c>
      <c r="AH5" s="10" t="s">
        <v>73</v>
      </c>
      <c r="AI5" s="10" t="s">
        <v>74</v>
      </c>
      <c r="AJ5" s="10" t="s">
        <v>75</v>
      </c>
      <c r="AK5" s="10" t="s">
        <v>76</v>
      </c>
      <c r="AL5" s="10" t="s">
        <v>77</v>
      </c>
      <c r="AM5" s="10" t="s">
        <v>78</v>
      </c>
      <c r="AN5" s="10" t="s">
        <v>79</v>
      </c>
      <c r="AO5" s="10" t="s">
        <v>80</v>
      </c>
      <c r="AP5" s="10" t="s">
        <v>81</v>
      </c>
      <c r="AQ5" s="10" t="s">
        <v>82</v>
      </c>
      <c r="AR5" s="10" t="s">
        <v>83</v>
      </c>
      <c r="AS5" s="10" t="s">
        <v>84</v>
      </c>
      <c r="AT5" s="10" t="s">
        <v>85</v>
      </c>
      <c r="AU5" s="10" t="s">
        <v>86</v>
      </c>
      <c r="AV5" s="10" t="s">
        <v>87</v>
      </c>
      <c r="AW5" s="10" t="s">
        <v>88</v>
      </c>
      <c r="AX5" s="10" t="s">
        <v>89</v>
      </c>
      <c r="AY5" s="10" t="s">
        <v>90</v>
      </c>
      <c r="AZ5" s="11" t="s">
        <v>91</v>
      </c>
    </row>
    <row r="6" spans="1:52" ht="13.5" x14ac:dyDescent="0.25">
      <c r="A6" s="31" t="s">
        <v>92</v>
      </c>
      <c r="B6" s="32"/>
      <c r="C6" s="12" t="s">
        <v>93</v>
      </c>
      <c r="D6" s="12" t="s">
        <v>93</v>
      </c>
      <c r="E6" s="12" t="s">
        <v>93</v>
      </c>
      <c r="F6" s="12" t="s">
        <v>93</v>
      </c>
      <c r="G6" s="12" t="s">
        <v>93</v>
      </c>
      <c r="H6" s="12" t="s">
        <v>93</v>
      </c>
      <c r="I6" s="12" t="s">
        <v>93</v>
      </c>
      <c r="J6" s="12" t="s">
        <v>93</v>
      </c>
      <c r="K6" s="12" t="s">
        <v>93</v>
      </c>
      <c r="L6" s="12" t="s">
        <v>93</v>
      </c>
      <c r="M6" s="12" t="s">
        <v>93</v>
      </c>
      <c r="N6" s="12" t="s">
        <v>93</v>
      </c>
      <c r="O6" s="12" t="s">
        <v>93</v>
      </c>
      <c r="P6" s="12" t="s">
        <v>93</v>
      </c>
      <c r="Q6" s="12" t="s">
        <v>93</v>
      </c>
      <c r="R6" s="12" t="s">
        <v>93</v>
      </c>
      <c r="S6" s="12" t="s">
        <v>93</v>
      </c>
      <c r="T6" s="12" t="s">
        <v>93</v>
      </c>
      <c r="U6" s="12" t="s">
        <v>93</v>
      </c>
      <c r="V6" s="12" t="s">
        <v>93</v>
      </c>
      <c r="W6" s="12" t="s">
        <v>93</v>
      </c>
      <c r="X6" s="12" t="s">
        <v>93</v>
      </c>
      <c r="Y6" s="12" t="s">
        <v>93</v>
      </c>
      <c r="Z6" s="12" t="s">
        <v>93</v>
      </c>
      <c r="AA6" s="12" t="s">
        <v>93</v>
      </c>
      <c r="AB6" s="12" t="s">
        <v>93</v>
      </c>
      <c r="AC6" s="12" t="s">
        <v>93</v>
      </c>
      <c r="AD6" s="12" t="s">
        <v>93</v>
      </c>
      <c r="AE6" s="12" t="s">
        <v>93</v>
      </c>
      <c r="AF6" s="12" t="s">
        <v>93</v>
      </c>
      <c r="AG6" s="12" t="s">
        <v>93</v>
      </c>
      <c r="AH6" s="12" t="s">
        <v>93</v>
      </c>
      <c r="AI6" s="12" t="s">
        <v>93</v>
      </c>
      <c r="AJ6" s="12" t="s">
        <v>93</v>
      </c>
      <c r="AK6" s="12" t="s">
        <v>93</v>
      </c>
      <c r="AL6" s="12" t="s">
        <v>93</v>
      </c>
      <c r="AM6" s="12" t="s">
        <v>93</v>
      </c>
      <c r="AN6" s="12" t="s">
        <v>93</v>
      </c>
      <c r="AO6" s="12" t="s">
        <v>93</v>
      </c>
      <c r="AP6" s="12" t="s">
        <v>93</v>
      </c>
      <c r="AQ6" s="12" t="s">
        <v>93</v>
      </c>
      <c r="AR6" s="12" t="s">
        <v>93</v>
      </c>
      <c r="AS6" s="12" t="s">
        <v>93</v>
      </c>
      <c r="AT6" s="12" t="s">
        <v>93</v>
      </c>
      <c r="AU6" s="12" t="s">
        <v>93</v>
      </c>
      <c r="AV6" s="12" t="s">
        <v>93</v>
      </c>
      <c r="AW6" s="12" t="s">
        <v>93</v>
      </c>
      <c r="AX6" s="12" t="s">
        <v>93</v>
      </c>
      <c r="AY6" s="12" t="s">
        <v>93</v>
      </c>
      <c r="AZ6" s="12" t="s">
        <v>93</v>
      </c>
    </row>
    <row r="7" spans="1:52" ht="13.5" x14ac:dyDescent="0.25">
      <c r="A7" s="17" t="s">
        <v>94</v>
      </c>
      <c r="B7" s="18"/>
      <c r="C7" s="12" t="s">
        <v>93</v>
      </c>
      <c r="D7" s="13">
        <v>167022</v>
      </c>
      <c r="E7" s="13">
        <v>186065</v>
      </c>
      <c r="F7" s="13">
        <v>208577</v>
      </c>
      <c r="G7" s="13">
        <v>218623</v>
      </c>
      <c r="H7" s="13">
        <v>261468</v>
      </c>
      <c r="I7" s="13">
        <v>276727</v>
      </c>
      <c r="J7" s="13">
        <v>278738</v>
      </c>
      <c r="K7" s="13">
        <v>313091</v>
      </c>
      <c r="L7" s="13">
        <v>348794</v>
      </c>
      <c r="M7" s="13">
        <v>389542</v>
      </c>
      <c r="N7" s="13">
        <v>415386</v>
      </c>
      <c r="O7" s="13">
        <v>450017</v>
      </c>
      <c r="P7" s="13">
        <v>525970</v>
      </c>
      <c r="Q7" s="13">
        <v>588261</v>
      </c>
      <c r="R7" s="13">
        <v>662519</v>
      </c>
      <c r="S7" s="13">
        <v>730672</v>
      </c>
      <c r="T7" s="13">
        <v>832930</v>
      </c>
      <c r="U7" s="13">
        <v>871205</v>
      </c>
      <c r="V7" s="13">
        <v>872628</v>
      </c>
      <c r="W7" s="13">
        <v>973472</v>
      </c>
      <c r="X7" s="13">
        <v>1069914</v>
      </c>
      <c r="Y7" s="13">
        <v>1127958</v>
      </c>
      <c r="Z7" s="13">
        <v>1247323</v>
      </c>
      <c r="AA7" s="13">
        <v>1334154</v>
      </c>
      <c r="AB7" s="13">
        <v>1447778</v>
      </c>
      <c r="AC7" s="13">
        <v>1574061</v>
      </c>
      <c r="AD7" s="13">
        <v>1610713</v>
      </c>
      <c r="AE7" s="13">
        <v>1693239</v>
      </c>
      <c r="AF7" s="13">
        <v>1793584</v>
      </c>
      <c r="AG7" s="13">
        <v>1933395.2</v>
      </c>
      <c r="AH7" s="13">
        <v>2047208</v>
      </c>
      <c r="AI7" s="13">
        <v>2198284.7999999998</v>
      </c>
      <c r="AJ7" s="13">
        <v>2372479.7999999998</v>
      </c>
      <c r="AK7" s="13">
        <v>2546064</v>
      </c>
      <c r="AL7" s="13">
        <v>2711015.2</v>
      </c>
      <c r="AM7" s="13">
        <v>2921566.2</v>
      </c>
      <c r="AN7" s="13">
        <v>2907328.2</v>
      </c>
      <c r="AO7" s="13">
        <v>2758162</v>
      </c>
      <c r="AP7" s="13">
        <v>2826069.3</v>
      </c>
      <c r="AQ7" s="13">
        <v>3035881.5</v>
      </c>
      <c r="AR7" s="13">
        <v>3412328.4</v>
      </c>
      <c r="AS7" s="13">
        <v>3718439.01</v>
      </c>
      <c r="AT7" s="13">
        <v>3896687.23</v>
      </c>
      <c r="AU7" s="13">
        <v>3740305.88</v>
      </c>
      <c r="AV7" s="13">
        <v>3358797.06</v>
      </c>
      <c r="AW7" s="13">
        <v>3547258.51</v>
      </c>
      <c r="AX7" s="13">
        <v>3725578.19</v>
      </c>
      <c r="AY7" s="13">
        <v>3940932.64</v>
      </c>
      <c r="AZ7" s="13">
        <v>4266409.8899999997</v>
      </c>
    </row>
    <row r="8" spans="1:52" ht="13.5" x14ac:dyDescent="0.25">
      <c r="A8" s="17" t="s">
        <v>95</v>
      </c>
      <c r="B8" s="18"/>
      <c r="C8" s="12" t="s">
        <v>93</v>
      </c>
      <c r="D8" s="14">
        <v>80284</v>
      </c>
      <c r="E8" s="14">
        <v>92332</v>
      </c>
      <c r="F8" s="14">
        <v>103587</v>
      </c>
      <c r="G8" s="14">
        <v>107259</v>
      </c>
      <c r="H8" s="14">
        <v>136060</v>
      </c>
      <c r="I8" s="14">
        <v>137834</v>
      </c>
      <c r="J8" s="14">
        <v>128410</v>
      </c>
      <c r="K8" s="14">
        <v>146676</v>
      </c>
      <c r="L8" s="14">
        <v>162964</v>
      </c>
      <c r="M8" s="14">
        <v>183229</v>
      </c>
      <c r="N8" s="14">
        <v>191216</v>
      </c>
      <c r="O8" s="14">
        <v>205020</v>
      </c>
      <c r="P8" s="14">
        <v>250117</v>
      </c>
      <c r="Q8" s="14">
        <v>284946</v>
      </c>
      <c r="R8" s="14">
        <v>332646</v>
      </c>
      <c r="S8" s="14">
        <v>364137</v>
      </c>
      <c r="T8" s="14">
        <v>407348</v>
      </c>
      <c r="U8" s="14">
        <v>413236</v>
      </c>
      <c r="V8" s="14">
        <v>395466</v>
      </c>
      <c r="W8" s="14">
        <v>437195</v>
      </c>
      <c r="X8" s="14">
        <v>485353</v>
      </c>
      <c r="Y8" s="14">
        <v>506681</v>
      </c>
      <c r="Z8" s="14">
        <v>583067</v>
      </c>
      <c r="AA8" s="14">
        <v>607745</v>
      </c>
      <c r="AB8" s="14">
        <v>673047</v>
      </c>
      <c r="AC8" s="14">
        <v>723378.74</v>
      </c>
      <c r="AD8" s="14">
        <v>709214</v>
      </c>
      <c r="AE8" s="14">
        <v>741389</v>
      </c>
      <c r="AF8" s="14">
        <v>799806</v>
      </c>
      <c r="AG8" s="14">
        <v>864590</v>
      </c>
      <c r="AH8" s="14">
        <v>942418</v>
      </c>
      <c r="AI8" s="14">
        <v>1044408</v>
      </c>
      <c r="AJ8" s="14">
        <v>1151056</v>
      </c>
      <c r="AK8" s="14">
        <v>1253082</v>
      </c>
      <c r="AL8" s="14">
        <v>1343253</v>
      </c>
      <c r="AM8" s="14">
        <v>1474912</v>
      </c>
      <c r="AN8" s="14">
        <v>1416327</v>
      </c>
      <c r="AO8" s="14">
        <v>1218714</v>
      </c>
      <c r="AP8" s="14">
        <v>1219512</v>
      </c>
      <c r="AQ8" s="14">
        <v>1324138</v>
      </c>
      <c r="AR8" s="14">
        <v>1591610</v>
      </c>
      <c r="AS8" s="14">
        <v>1794630</v>
      </c>
      <c r="AT8" s="14">
        <v>1896769</v>
      </c>
      <c r="AU8" s="14">
        <v>1708565</v>
      </c>
      <c r="AV8" s="14">
        <v>1377484</v>
      </c>
      <c r="AW8" s="14">
        <v>1523015.7</v>
      </c>
      <c r="AX8" s="14">
        <v>1734400.9</v>
      </c>
      <c r="AY8" s="14">
        <v>1886695.5</v>
      </c>
      <c r="AZ8" s="14">
        <v>2030489.28</v>
      </c>
    </row>
    <row r="9" spans="1:52" ht="13.5" x14ac:dyDescent="0.25">
      <c r="A9" s="17" t="s">
        <v>96</v>
      </c>
      <c r="B9" s="18"/>
      <c r="C9" s="12" t="s">
        <v>93</v>
      </c>
      <c r="D9" s="13">
        <v>52894</v>
      </c>
      <c r="E9" s="13">
        <v>60222</v>
      </c>
      <c r="F9" s="13">
        <v>67389</v>
      </c>
      <c r="G9" s="13">
        <v>76076</v>
      </c>
      <c r="H9" s="13">
        <v>96202</v>
      </c>
      <c r="I9" s="13">
        <v>101267</v>
      </c>
      <c r="J9" s="13">
        <v>98176</v>
      </c>
      <c r="K9" s="13">
        <v>110038</v>
      </c>
      <c r="L9" s="13">
        <v>121309</v>
      </c>
      <c r="M9" s="13">
        <v>138524</v>
      </c>
      <c r="N9" s="13">
        <v>143923</v>
      </c>
      <c r="O9" s="13">
        <v>156276</v>
      </c>
      <c r="P9" s="13">
        <v>185970</v>
      </c>
      <c r="Q9" s="13">
        <v>214164</v>
      </c>
      <c r="R9" s="13">
        <v>254158</v>
      </c>
      <c r="S9" s="13">
        <v>285513</v>
      </c>
      <c r="T9" s="13">
        <v>331372</v>
      </c>
      <c r="U9" s="13">
        <v>348960</v>
      </c>
      <c r="V9" s="13">
        <v>344175</v>
      </c>
      <c r="W9" s="13">
        <v>363461</v>
      </c>
      <c r="X9" s="13">
        <v>404765</v>
      </c>
      <c r="Y9" s="13">
        <v>423353</v>
      </c>
      <c r="Z9" s="13">
        <v>476402</v>
      </c>
      <c r="AA9" s="13">
        <v>489655</v>
      </c>
      <c r="AB9" s="13">
        <v>543417</v>
      </c>
      <c r="AC9" s="13">
        <v>582773</v>
      </c>
      <c r="AD9" s="13">
        <v>575636</v>
      </c>
      <c r="AE9" s="13">
        <v>598241</v>
      </c>
      <c r="AF9" s="13">
        <v>634431</v>
      </c>
      <c r="AG9" s="13">
        <v>677897</v>
      </c>
      <c r="AH9" s="13">
        <v>731442</v>
      </c>
      <c r="AI9" s="13">
        <v>820763</v>
      </c>
      <c r="AJ9" s="13">
        <v>913916</v>
      </c>
      <c r="AK9" s="13">
        <v>1013906</v>
      </c>
      <c r="AL9" s="13">
        <v>1094490</v>
      </c>
      <c r="AM9" s="13">
        <v>1220241</v>
      </c>
      <c r="AN9" s="13">
        <v>1222804</v>
      </c>
      <c r="AO9" s="13">
        <v>1037392</v>
      </c>
      <c r="AP9" s="13">
        <v>987710</v>
      </c>
      <c r="AQ9" s="13">
        <v>1032148</v>
      </c>
      <c r="AR9" s="13">
        <v>1195708</v>
      </c>
      <c r="AS9" s="13">
        <v>1340377</v>
      </c>
      <c r="AT9" s="13">
        <v>1476052</v>
      </c>
      <c r="AU9" s="13">
        <v>1427482</v>
      </c>
      <c r="AV9" s="13">
        <v>1131496</v>
      </c>
      <c r="AW9" s="13">
        <v>1176698</v>
      </c>
      <c r="AX9" s="13">
        <v>1389416</v>
      </c>
      <c r="AY9" s="13">
        <v>1484248</v>
      </c>
      <c r="AZ9" s="13">
        <v>1646232.25</v>
      </c>
    </row>
    <row r="10" spans="1:52" ht="13.5" x14ac:dyDescent="0.25">
      <c r="A10" s="17" t="s">
        <v>97</v>
      </c>
      <c r="B10" s="18"/>
      <c r="C10" s="12" t="s">
        <v>93</v>
      </c>
      <c r="D10" s="14">
        <v>50401</v>
      </c>
      <c r="E10" s="14">
        <v>57181</v>
      </c>
      <c r="F10" s="14">
        <v>64432</v>
      </c>
      <c r="G10" s="14">
        <v>71759</v>
      </c>
      <c r="H10" s="14">
        <v>89917</v>
      </c>
      <c r="I10" s="14">
        <v>95779</v>
      </c>
      <c r="J10" s="14">
        <v>95102</v>
      </c>
      <c r="K10" s="14">
        <v>105392</v>
      </c>
      <c r="L10" s="14">
        <v>114964</v>
      </c>
      <c r="M10" s="14">
        <v>132701</v>
      </c>
      <c r="N10" s="14">
        <v>139572</v>
      </c>
      <c r="O10" s="14">
        <v>151526</v>
      </c>
      <c r="P10" s="14">
        <v>178732</v>
      </c>
      <c r="Q10" s="14">
        <v>205527</v>
      </c>
      <c r="R10" s="14">
        <v>244358</v>
      </c>
      <c r="S10" s="14">
        <v>272879</v>
      </c>
      <c r="T10" s="14">
        <v>318027</v>
      </c>
      <c r="U10" s="14">
        <v>335733</v>
      </c>
      <c r="V10" s="14">
        <v>328928</v>
      </c>
      <c r="W10" s="14">
        <v>340446</v>
      </c>
      <c r="X10" s="14">
        <v>377549</v>
      </c>
      <c r="Y10" s="14">
        <v>387079</v>
      </c>
      <c r="Z10" s="14">
        <v>419120</v>
      </c>
      <c r="AA10" s="14">
        <v>449946</v>
      </c>
      <c r="AB10" s="14">
        <v>499417</v>
      </c>
      <c r="AC10" s="14">
        <v>550874.24600000004</v>
      </c>
      <c r="AD10" s="14">
        <v>548857.875</v>
      </c>
      <c r="AE10" s="14">
        <v>565882.97499999998</v>
      </c>
      <c r="AF10" s="14">
        <v>595240.80500000005</v>
      </c>
      <c r="AG10" s="14">
        <v>636785.07700000005</v>
      </c>
      <c r="AH10" s="14">
        <v>683852.16</v>
      </c>
      <c r="AI10" s="14">
        <v>748585.53099999996</v>
      </c>
      <c r="AJ10" s="14">
        <v>829053.73899999994</v>
      </c>
      <c r="AK10" s="14">
        <v>915538.74300000002</v>
      </c>
      <c r="AL10" s="14">
        <v>983190.14199999999</v>
      </c>
      <c r="AM10" s="14">
        <v>1084567.277</v>
      </c>
      <c r="AN10" s="14">
        <v>1150926.0260000001</v>
      </c>
      <c r="AO10" s="14">
        <v>981575.64899999998</v>
      </c>
      <c r="AP10" s="14">
        <v>931068.28599999996</v>
      </c>
      <c r="AQ10" s="14">
        <v>947694.83900000004</v>
      </c>
      <c r="AR10" s="14">
        <v>1081349.2220000001</v>
      </c>
      <c r="AS10" s="14">
        <v>1206156.0449999999</v>
      </c>
      <c r="AT10" s="14">
        <v>1323356.2749999999</v>
      </c>
      <c r="AU10" s="14">
        <v>1301609.73</v>
      </c>
      <c r="AV10" s="14">
        <v>1056624.4480000001</v>
      </c>
      <c r="AW10" s="14">
        <v>1064920.9469999999</v>
      </c>
      <c r="AX10" s="14">
        <v>1250509.9839999999</v>
      </c>
      <c r="AY10" s="14">
        <v>1315218.2290000001</v>
      </c>
      <c r="AZ10" s="14">
        <v>1465772.5490000001</v>
      </c>
    </row>
    <row r="11" spans="1:52" ht="13.5" x14ac:dyDescent="0.25">
      <c r="A11" s="19" t="s">
        <v>97</v>
      </c>
      <c r="B11" s="15" t="s">
        <v>98</v>
      </c>
      <c r="C11" s="12" t="s">
        <v>93</v>
      </c>
      <c r="D11" s="13">
        <v>46492</v>
      </c>
      <c r="E11" s="13">
        <v>52646</v>
      </c>
      <c r="F11" s="13">
        <v>58826</v>
      </c>
      <c r="G11" s="13">
        <v>64826</v>
      </c>
      <c r="H11" s="13">
        <v>81549</v>
      </c>
      <c r="I11" s="13">
        <v>85512</v>
      </c>
      <c r="J11" s="13">
        <v>83530</v>
      </c>
      <c r="K11" s="13">
        <v>90737</v>
      </c>
      <c r="L11" s="13">
        <v>97846</v>
      </c>
      <c r="M11" s="13">
        <v>113952</v>
      </c>
      <c r="N11" s="13">
        <v>118686</v>
      </c>
      <c r="O11" s="13">
        <v>127602</v>
      </c>
      <c r="P11" s="13">
        <v>150625</v>
      </c>
      <c r="Q11" s="13">
        <v>173688</v>
      </c>
      <c r="R11" s="13">
        <v>209441</v>
      </c>
      <c r="S11" s="13">
        <v>233269</v>
      </c>
      <c r="T11" s="13">
        <v>274051</v>
      </c>
      <c r="U11" s="13">
        <v>286811</v>
      </c>
      <c r="V11" s="13">
        <v>276138</v>
      </c>
      <c r="W11" s="13">
        <v>279581</v>
      </c>
      <c r="X11" s="13">
        <v>312125</v>
      </c>
      <c r="Y11" s="13">
        <v>319059</v>
      </c>
      <c r="Z11" s="13">
        <v>345357</v>
      </c>
      <c r="AA11" s="13">
        <v>368647</v>
      </c>
      <c r="AB11" s="13">
        <v>409603</v>
      </c>
      <c r="AC11" s="13">
        <v>447279</v>
      </c>
      <c r="AD11" s="13">
        <v>442335</v>
      </c>
      <c r="AE11" s="13">
        <v>452017</v>
      </c>
      <c r="AF11" s="13">
        <v>476813</v>
      </c>
      <c r="AG11" s="13">
        <v>512564</v>
      </c>
      <c r="AH11" s="13">
        <v>551337</v>
      </c>
      <c r="AI11" s="13">
        <v>609655</v>
      </c>
      <c r="AJ11" s="13">
        <v>679677</v>
      </c>
      <c r="AK11" s="13">
        <v>750275</v>
      </c>
      <c r="AL11" s="13">
        <v>807542</v>
      </c>
      <c r="AM11" s="13">
        <v>891380</v>
      </c>
      <c r="AN11" s="13">
        <v>940718</v>
      </c>
      <c r="AO11" s="13">
        <v>791080</v>
      </c>
      <c r="AP11" s="13">
        <v>738109</v>
      </c>
      <c r="AQ11" s="13">
        <v>742350</v>
      </c>
      <c r="AR11" s="13">
        <v>853893</v>
      </c>
      <c r="AS11" s="13">
        <v>957657</v>
      </c>
      <c r="AT11" s="13">
        <v>1057640</v>
      </c>
      <c r="AU11" s="13">
        <v>1021663</v>
      </c>
      <c r="AV11" s="13">
        <v>814291</v>
      </c>
      <c r="AW11" s="13">
        <v>823149</v>
      </c>
      <c r="AX11" s="13">
        <v>983980</v>
      </c>
      <c r="AY11" s="13">
        <v>1034093</v>
      </c>
      <c r="AZ11" s="13">
        <v>1159884</v>
      </c>
    </row>
    <row r="12" spans="1:52" ht="21" x14ac:dyDescent="0.25">
      <c r="A12" s="21"/>
      <c r="B12" s="15" t="s">
        <v>99</v>
      </c>
      <c r="C12" s="12" t="s">
        <v>93</v>
      </c>
      <c r="D12" s="14">
        <v>3909</v>
      </c>
      <c r="E12" s="14">
        <v>4535</v>
      </c>
      <c r="F12" s="14">
        <v>5606</v>
      </c>
      <c r="G12" s="14">
        <v>6933</v>
      </c>
      <c r="H12" s="14">
        <v>8368</v>
      </c>
      <c r="I12" s="14">
        <v>10267</v>
      </c>
      <c r="J12" s="14">
        <v>11572</v>
      </c>
      <c r="K12" s="14">
        <v>14655</v>
      </c>
      <c r="L12" s="14">
        <v>17118</v>
      </c>
      <c r="M12" s="14">
        <v>18749</v>
      </c>
      <c r="N12" s="14">
        <v>20886</v>
      </c>
      <c r="O12" s="14">
        <v>23924</v>
      </c>
      <c r="P12" s="14">
        <v>28107</v>
      </c>
      <c r="Q12" s="14">
        <v>31839</v>
      </c>
      <c r="R12" s="14">
        <v>34917</v>
      </c>
      <c r="S12" s="14">
        <v>39610</v>
      </c>
      <c r="T12" s="14">
        <v>43976</v>
      </c>
      <c r="U12" s="14">
        <v>48922</v>
      </c>
      <c r="V12" s="14">
        <v>52790</v>
      </c>
      <c r="W12" s="14">
        <v>60865</v>
      </c>
      <c r="X12" s="14">
        <v>65424</v>
      </c>
      <c r="Y12" s="14">
        <v>68020</v>
      </c>
      <c r="Z12" s="14">
        <v>73763</v>
      </c>
      <c r="AA12" s="14">
        <v>81299</v>
      </c>
      <c r="AB12" s="14">
        <v>89814</v>
      </c>
      <c r="AC12" s="14">
        <v>103595.246</v>
      </c>
      <c r="AD12" s="14">
        <v>106522.875</v>
      </c>
      <c r="AE12" s="14">
        <v>113865.97500000001</v>
      </c>
      <c r="AF12" s="14">
        <v>118427.80499999999</v>
      </c>
      <c r="AG12" s="14">
        <v>124221.077</v>
      </c>
      <c r="AH12" s="14">
        <v>132515.16</v>
      </c>
      <c r="AI12" s="14">
        <v>138930.53099999999</v>
      </c>
      <c r="AJ12" s="14">
        <v>149376.739</v>
      </c>
      <c r="AK12" s="14">
        <v>165263.74299999999</v>
      </c>
      <c r="AL12" s="14">
        <v>175648.14199999999</v>
      </c>
      <c r="AM12" s="14">
        <v>193187.277</v>
      </c>
      <c r="AN12" s="14">
        <v>210208.02600000001</v>
      </c>
      <c r="AO12" s="14">
        <v>190495.649</v>
      </c>
      <c r="AP12" s="14">
        <v>192959.28599999999</v>
      </c>
      <c r="AQ12" s="14">
        <v>205344.83900000001</v>
      </c>
      <c r="AR12" s="14">
        <v>227456.22200000001</v>
      </c>
      <c r="AS12" s="14">
        <v>248499.04500000001</v>
      </c>
      <c r="AT12" s="14">
        <v>265716.27500000002</v>
      </c>
      <c r="AU12" s="14">
        <v>279946.73</v>
      </c>
      <c r="AV12" s="14">
        <v>242333.448</v>
      </c>
      <c r="AW12" s="14">
        <v>241771.94699999999</v>
      </c>
      <c r="AX12" s="14">
        <v>266529.984</v>
      </c>
      <c r="AY12" s="14">
        <v>281125.22899999999</v>
      </c>
      <c r="AZ12" s="14">
        <v>305888.549</v>
      </c>
    </row>
    <row r="13" spans="1:52" ht="13.5" x14ac:dyDescent="0.25">
      <c r="A13" s="17" t="s">
        <v>100</v>
      </c>
      <c r="B13" s="18"/>
      <c r="C13" s="12" t="s">
        <v>93</v>
      </c>
      <c r="D13" s="13">
        <v>2493</v>
      </c>
      <c r="E13" s="13">
        <v>3041</v>
      </c>
      <c r="F13" s="13">
        <v>2957</v>
      </c>
      <c r="G13" s="13">
        <v>4317</v>
      </c>
      <c r="H13" s="13">
        <v>6285</v>
      </c>
      <c r="I13" s="13">
        <v>5488</v>
      </c>
      <c r="J13" s="13">
        <v>3074</v>
      </c>
      <c r="K13" s="13">
        <v>4646</v>
      </c>
      <c r="L13" s="13">
        <v>6345</v>
      </c>
      <c r="M13" s="13">
        <v>5823</v>
      </c>
      <c r="N13" s="13">
        <v>4351</v>
      </c>
      <c r="O13" s="13">
        <v>4750</v>
      </c>
      <c r="P13" s="13">
        <v>7238</v>
      </c>
      <c r="Q13" s="13">
        <v>8637</v>
      </c>
      <c r="R13" s="13">
        <v>9800</v>
      </c>
      <c r="S13" s="13">
        <v>12634</v>
      </c>
      <c r="T13" s="13">
        <v>13345</v>
      </c>
      <c r="U13" s="13">
        <v>13227</v>
      </c>
      <c r="V13" s="13">
        <v>15247</v>
      </c>
      <c r="W13" s="13">
        <v>23015</v>
      </c>
      <c r="X13" s="13">
        <v>27216</v>
      </c>
      <c r="Y13" s="13">
        <v>36274</v>
      </c>
      <c r="Z13" s="13">
        <v>57282</v>
      </c>
      <c r="AA13" s="13">
        <v>39709</v>
      </c>
      <c r="AB13" s="13">
        <v>44000</v>
      </c>
      <c r="AC13" s="13">
        <v>31898.754000000001</v>
      </c>
      <c r="AD13" s="13">
        <v>26778.125</v>
      </c>
      <c r="AE13" s="13">
        <v>32358.025000000001</v>
      </c>
      <c r="AF13" s="13">
        <v>39190.195</v>
      </c>
      <c r="AG13" s="13">
        <v>41111.923000000003</v>
      </c>
      <c r="AH13" s="13">
        <v>47589.84</v>
      </c>
      <c r="AI13" s="13">
        <v>72177.468999999997</v>
      </c>
      <c r="AJ13" s="13">
        <v>84862.260999999999</v>
      </c>
      <c r="AK13" s="13">
        <v>98367.256999999998</v>
      </c>
      <c r="AL13" s="13">
        <v>111299.85799999999</v>
      </c>
      <c r="AM13" s="13">
        <v>135673.723</v>
      </c>
      <c r="AN13" s="13">
        <v>71877.974000000002</v>
      </c>
      <c r="AO13" s="13">
        <v>55816.351000000002</v>
      </c>
      <c r="AP13" s="13">
        <v>56641.714</v>
      </c>
      <c r="AQ13" s="13">
        <v>84453.160999999993</v>
      </c>
      <c r="AR13" s="13">
        <v>114358.77800000001</v>
      </c>
      <c r="AS13" s="13">
        <v>134220.95499999999</v>
      </c>
      <c r="AT13" s="13">
        <v>152695.72500000001</v>
      </c>
      <c r="AU13" s="13">
        <v>125872.27</v>
      </c>
      <c r="AV13" s="13">
        <v>74871.551999999996</v>
      </c>
      <c r="AW13" s="13">
        <v>111777.053</v>
      </c>
      <c r="AX13" s="13">
        <v>138906.016</v>
      </c>
      <c r="AY13" s="13">
        <v>169029.77100000001</v>
      </c>
      <c r="AZ13" s="13">
        <v>180459.701</v>
      </c>
    </row>
    <row r="14" spans="1:52" ht="13.5" x14ac:dyDescent="0.25">
      <c r="A14" s="19" t="s">
        <v>100</v>
      </c>
      <c r="B14" s="15" t="s">
        <v>101</v>
      </c>
      <c r="C14" s="12" t="s">
        <v>93</v>
      </c>
      <c r="D14" s="14">
        <v>2300</v>
      </c>
      <c r="E14" s="14">
        <v>2800</v>
      </c>
      <c r="F14" s="14">
        <v>2700</v>
      </c>
      <c r="G14" s="14">
        <v>3900</v>
      </c>
      <c r="H14" s="14">
        <v>5700</v>
      </c>
      <c r="I14" s="14">
        <v>4900</v>
      </c>
      <c r="J14" s="14">
        <v>2700</v>
      </c>
      <c r="K14" s="14">
        <v>4000</v>
      </c>
      <c r="L14" s="14">
        <v>5400</v>
      </c>
      <c r="M14" s="14">
        <v>5000</v>
      </c>
      <c r="N14" s="14">
        <v>3700</v>
      </c>
      <c r="O14" s="14">
        <v>4000</v>
      </c>
      <c r="P14" s="14">
        <v>6100</v>
      </c>
      <c r="Q14" s="14">
        <v>7300</v>
      </c>
      <c r="R14" s="14">
        <v>8400</v>
      </c>
      <c r="S14" s="14">
        <v>10800</v>
      </c>
      <c r="T14" s="14">
        <v>11500</v>
      </c>
      <c r="U14" s="14">
        <v>11300</v>
      </c>
      <c r="V14" s="14">
        <v>12800</v>
      </c>
      <c r="W14" s="14">
        <v>18900</v>
      </c>
      <c r="X14" s="14">
        <v>22500</v>
      </c>
      <c r="Y14" s="14">
        <v>29900</v>
      </c>
      <c r="Z14" s="14">
        <v>47200</v>
      </c>
      <c r="AA14" s="14">
        <v>32534</v>
      </c>
      <c r="AB14" s="14">
        <v>36087</v>
      </c>
      <c r="AC14" s="14">
        <v>25900</v>
      </c>
      <c r="AD14" s="14">
        <v>21581</v>
      </c>
      <c r="AE14" s="14">
        <v>25847</v>
      </c>
      <c r="AF14" s="14">
        <v>31393</v>
      </c>
      <c r="AG14" s="14">
        <v>33092</v>
      </c>
      <c r="AH14" s="14">
        <v>38368</v>
      </c>
      <c r="AI14" s="14">
        <v>58782</v>
      </c>
      <c r="AJ14" s="14">
        <v>69572</v>
      </c>
      <c r="AK14" s="14">
        <v>80611</v>
      </c>
      <c r="AL14" s="14">
        <v>91416</v>
      </c>
      <c r="AM14" s="14">
        <v>111507</v>
      </c>
      <c r="AN14" s="14">
        <v>58750</v>
      </c>
      <c r="AO14" s="14">
        <v>44984</v>
      </c>
      <c r="AP14" s="14">
        <v>44903</v>
      </c>
      <c r="AQ14" s="14">
        <v>66154</v>
      </c>
      <c r="AR14" s="14">
        <v>90304</v>
      </c>
      <c r="AS14" s="14">
        <v>106568</v>
      </c>
      <c r="AT14" s="14">
        <v>122036</v>
      </c>
      <c r="AU14" s="14">
        <v>98800</v>
      </c>
      <c r="AV14" s="14">
        <v>57700</v>
      </c>
      <c r="AW14" s="14">
        <v>86400</v>
      </c>
      <c r="AX14" s="14">
        <v>109300</v>
      </c>
      <c r="AY14" s="14">
        <v>132900</v>
      </c>
      <c r="AZ14" s="14">
        <v>142800</v>
      </c>
    </row>
    <row r="15" spans="1:52" ht="21" x14ac:dyDescent="0.25">
      <c r="A15" s="21"/>
      <c r="B15" s="15" t="s">
        <v>102</v>
      </c>
      <c r="C15" s="12" t="s">
        <v>93</v>
      </c>
      <c r="D15" s="13">
        <v>193</v>
      </c>
      <c r="E15" s="13">
        <v>241</v>
      </c>
      <c r="F15" s="13">
        <v>257</v>
      </c>
      <c r="G15" s="13">
        <v>417</v>
      </c>
      <c r="H15" s="13">
        <v>585</v>
      </c>
      <c r="I15" s="13">
        <v>588</v>
      </c>
      <c r="J15" s="13">
        <v>374</v>
      </c>
      <c r="K15" s="13">
        <v>646</v>
      </c>
      <c r="L15" s="13">
        <v>945</v>
      </c>
      <c r="M15" s="13">
        <v>823</v>
      </c>
      <c r="N15" s="13">
        <v>651</v>
      </c>
      <c r="O15" s="13">
        <v>750</v>
      </c>
      <c r="P15" s="13">
        <v>1138</v>
      </c>
      <c r="Q15" s="13">
        <v>1337</v>
      </c>
      <c r="R15" s="13">
        <v>1400</v>
      </c>
      <c r="S15" s="13">
        <v>1834</v>
      </c>
      <c r="T15" s="13">
        <v>1845</v>
      </c>
      <c r="U15" s="13">
        <v>1927</v>
      </c>
      <c r="V15" s="13">
        <v>2447</v>
      </c>
      <c r="W15" s="13">
        <v>4115</v>
      </c>
      <c r="X15" s="13">
        <v>4716</v>
      </c>
      <c r="Y15" s="13">
        <v>6374</v>
      </c>
      <c r="Z15" s="13">
        <v>10082</v>
      </c>
      <c r="AA15" s="13">
        <v>7175</v>
      </c>
      <c r="AB15" s="13">
        <v>7913</v>
      </c>
      <c r="AC15" s="13">
        <v>5998.7539999999999</v>
      </c>
      <c r="AD15" s="13">
        <v>5197.125</v>
      </c>
      <c r="AE15" s="13">
        <v>6511.0249999999996</v>
      </c>
      <c r="AF15" s="13">
        <v>7797.1949999999997</v>
      </c>
      <c r="AG15" s="13">
        <v>8019.9229999999998</v>
      </c>
      <c r="AH15" s="13">
        <v>9221.84</v>
      </c>
      <c r="AI15" s="13">
        <v>13395.468999999999</v>
      </c>
      <c r="AJ15" s="13">
        <v>15290.261</v>
      </c>
      <c r="AK15" s="13">
        <v>17756.257000000001</v>
      </c>
      <c r="AL15" s="13">
        <v>19883.858</v>
      </c>
      <c r="AM15" s="13">
        <v>24166.723000000002</v>
      </c>
      <c r="AN15" s="13">
        <v>13127.974</v>
      </c>
      <c r="AO15" s="13">
        <v>10832.351000000001</v>
      </c>
      <c r="AP15" s="13">
        <v>11738.714</v>
      </c>
      <c r="AQ15" s="13">
        <v>18299.161</v>
      </c>
      <c r="AR15" s="13">
        <v>24054.777999999998</v>
      </c>
      <c r="AS15" s="13">
        <v>27652.955000000002</v>
      </c>
      <c r="AT15" s="13">
        <v>30659.724999999999</v>
      </c>
      <c r="AU15" s="13">
        <v>27072.27</v>
      </c>
      <c r="AV15" s="13">
        <v>17171.552</v>
      </c>
      <c r="AW15" s="13">
        <v>25377.053</v>
      </c>
      <c r="AX15" s="13">
        <v>29606.016</v>
      </c>
      <c r="AY15" s="13">
        <v>36129.771000000001</v>
      </c>
      <c r="AZ15" s="13">
        <v>37659.701000000001</v>
      </c>
    </row>
    <row r="16" spans="1:52" ht="13.5" x14ac:dyDescent="0.25">
      <c r="A16" s="17" t="s">
        <v>103</v>
      </c>
      <c r="B16" s="18"/>
      <c r="C16" s="12" t="s">
        <v>93</v>
      </c>
      <c r="D16" s="14">
        <v>27390</v>
      </c>
      <c r="E16" s="14">
        <v>32110</v>
      </c>
      <c r="F16" s="14">
        <v>36198</v>
      </c>
      <c r="G16" s="14">
        <v>31183</v>
      </c>
      <c r="H16" s="14">
        <v>39858</v>
      </c>
      <c r="I16" s="14">
        <v>36567</v>
      </c>
      <c r="J16" s="14">
        <v>30234</v>
      </c>
      <c r="K16" s="14">
        <v>36638</v>
      </c>
      <c r="L16" s="14">
        <v>41655</v>
      </c>
      <c r="M16" s="14">
        <v>44705</v>
      </c>
      <c r="N16" s="14">
        <v>47293</v>
      </c>
      <c r="O16" s="14">
        <v>48744</v>
      </c>
      <c r="P16" s="14">
        <v>64147</v>
      </c>
      <c r="Q16" s="14">
        <v>70782</v>
      </c>
      <c r="R16" s="14">
        <v>78488</v>
      </c>
      <c r="S16" s="14">
        <v>78624</v>
      </c>
      <c r="T16" s="14">
        <v>75976</v>
      </c>
      <c r="U16" s="14">
        <v>64276</v>
      </c>
      <c r="V16" s="14">
        <v>51291</v>
      </c>
      <c r="W16" s="14">
        <v>73734</v>
      </c>
      <c r="X16" s="14">
        <v>80588</v>
      </c>
      <c r="Y16" s="14">
        <v>83328</v>
      </c>
      <c r="Z16" s="14">
        <v>106665</v>
      </c>
      <c r="AA16" s="14">
        <v>118090</v>
      </c>
      <c r="AB16" s="14">
        <v>129630</v>
      </c>
      <c r="AC16" s="14">
        <v>140606</v>
      </c>
      <c r="AD16" s="14">
        <v>133578</v>
      </c>
      <c r="AE16" s="14">
        <v>143148</v>
      </c>
      <c r="AF16" s="14">
        <v>165375</v>
      </c>
      <c r="AG16" s="14">
        <v>186693</v>
      </c>
      <c r="AH16" s="14">
        <v>210976</v>
      </c>
      <c r="AI16" s="14">
        <v>223645</v>
      </c>
      <c r="AJ16" s="14">
        <v>237140</v>
      </c>
      <c r="AK16" s="14">
        <v>239176</v>
      </c>
      <c r="AL16" s="14">
        <v>248763</v>
      </c>
      <c r="AM16" s="14">
        <v>254671</v>
      </c>
      <c r="AN16" s="14">
        <v>193523</v>
      </c>
      <c r="AO16" s="14">
        <v>181322</v>
      </c>
      <c r="AP16" s="14">
        <v>231802</v>
      </c>
      <c r="AQ16" s="14">
        <v>291990</v>
      </c>
      <c r="AR16" s="14">
        <v>395902</v>
      </c>
      <c r="AS16" s="14">
        <v>454253</v>
      </c>
      <c r="AT16" s="14">
        <v>420717</v>
      </c>
      <c r="AU16" s="14">
        <v>281083</v>
      </c>
      <c r="AV16" s="14">
        <v>245988</v>
      </c>
      <c r="AW16" s="14">
        <v>346317.7</v>
      </c>
      <c r="AX16" s="14">
        <v>344984.9</v>
      </c>
      <c r="AY16" s="14">
        <v>402447.5</v>
      </c>
      <c r="AZ16" s="14">
        <v>384257.03</v>
      </c>
    </row>
    <row r="17" spans="1:52" ht="13.5" x14ac:dyDescent="0.25">
      <c r="A17" s="17" t="s">
        <v>104</v>
      </c>
      <c r="B17" s="18"/>
      <c r="C17" s="12" t="s">
        <v>93</v>
      </c>
      <c r="D17" s="13">
        <v>26745</v>
      </c>
      <c r="E17" s="13">
        <v>31363</v>
      </c>
      <c r="F17" s="13">
        <v>35239</v>
      </c>
      <c r="G17" s="13">
        <v>30313</v>
      </c>
      <c r="H17" s="13">
        <v>38663</v>
      </c>
      <c r="I17" s="13">
        <v>35342</v>
      </c>
      <c r="J17" s="13">
        <v>29219</v>
      </c>
      <c r="K17" s="13">
        <v>35387</v>
      </c>
      <c r="L17" s="13">
        <v>39815</v>
      </c>
      <c r="M17" s="13">
        <v>42741</v>
      </c>
      <c r="N17" s="13">
        <v>45566</v>
      </c>
      <c r="O17" s="13">
        <v>47195</v>
      </c>
      <c r="P17" s="13">
        <v>61938</v>
      </c>
      <c r="Q17" s="13">
        <v>67533</v>
      </c>
      <c r="R17" s="13">
        <v>74201</v>
      </c>
      <c r="S17" s="13">
        <v>73586</v>
      </c>
      <c r="T17" s="13">
        <v>71154</v>
      </c>
      <c r="U17" s="13">
        <v>59475</v>
      </c>
      <c r="V17" s="13">
        <v>46044</v>
      </c>
      <c r="W17" s="13">
        <v>67225</v>
      </c>
      <c r="X17" s="13">
        <v>71929</v>
      </c>
      <c r="Y17" s="13">
        <v>68462</v>
      </c>
      <c r="Z17" s="13">
        <v>91307</v>
      </c>
      <c r="AA17" s="13">
        <v>102887</v>
      </c>
      <c r="AB17" s="13">
        <v>113985</v>
      </c>
      <c r="AC17" s="13">
        <v>130159.35</v>
      </c>
      <c r="AD17" s="13">
        <v>125234.311</v>
      </c>
      <c r="AE17" s="13">
        <v>132169.158</v>
      </c>
      <c r="AF17" s="13">
        <v>150006.611</v>
      </c>
      <c r="AG17" s="13">
        <v>172711.54399999999</v>
      </c>
      <c r="AH17" s="13">
        <v>191413.77600000001</v>
      </c>
      <c r="AI17" s="13">
        <v>199012.86499999999</v>
      </c>
      <c r="AJ17" s="13">
        <v>203982.80600000001</v>
      </c>
      <c r="AK17" s="13">
        <v>198682.53200000001</v>
      </c>
      <c r="AL17" s="13">
        <v>201597.00200000001</v>
      </c>
      <c r="AM17" s="13">
        <v>197216.83199999999</v>
      </c>
      <c r="AN17" s="13">
        <v>161967.24600000001</v>
      </c>
      <c r="AO17" s="13">
        <v>156448.041</v>
      </c>
      <c r="AP17" s="13">
        <v>205335.28700000001</v>
      </c>
      <c r="AQ17" s="13">
        <v>257211.17499999999</v>
      </c>
      <c r="AR17" s="13">
        <v>346785.67</v>
      </c>
      <c r="AS17" s="13">
        <v>405494.03600000002</v>
      </c>
      <c r="AT17" s="13">
        <v>365987.77500000002</v>
      </c>
      <c r="AU17" s="13">
        <v>251368.55600000001</v>
      </c>
      <c r="AV17" s="13">
        <v>228311.51</v>
      </c>
      <c r="AW17" s="13">
        <v>321270.50599999999</v>
      </c>
      <c r="AX17" s="13">
        <v>312977.685</v>
      </c>
      <c r="AY17" s="13">
        <v>364386.391</v>
      </c>
      <c r="AZ17" s="13">
        <v>342620.03</v>
      </c>
    </row>
    <row r="18" spans="1:52" ht="13.5" x14ac:dyDescent="0.25">
      <c r="A18" s="19" t="s">
        <v>104</v>
      </c>
      <c r="B18" s="15" t="s">
        <v>105</v>
      </c>
      <c r="C18" s="12" t="s">
        <v>93</v>
      </c>
      <c r="D18" s="14">
        <v>24861</v>
      </c>
      <c r="E18" s="14">
        <v>29373</v>
      </c>
      <c r="F18" s="14">
        <v>33071</v>
      </c>
      <c r="G18" s="14">
        <v>27865</v>
      </c>
      <c r="H18" s="14">
        <v>35578</v>
      </c>
      <c r="I18" s="14">
        <v>31729</v>
      </c>
      <c r="J18" s="14">
        <v>25910</v>
      </c>
      <c r="K18" s="14">
        <v>31122</v>
      </c>
      <c r="L18" s="14">
        <v>34630</v>
      </c>
      <c r="M18" s="14">
        <v>36990</v>
      </c>
      <c r="N18" s="14">
        <v>39201</v>
      </c>
      <c r="O18" s="14">
        <v>40153</v>
      </c>
      <c r="P18" s="14">
        <v>53080</v>
      </c>
      <c r="Q18" s="14">
        <v>57289</v>
      </c>
      <c r="R18" s="14">
        <v>62156</v>
      </c>
      <c r="S18" s="14">
        <v>60525</v>
      </c>
      <c r="T18" s="14">
        <v>57342</v>
      </c>
      <c r="U18" s="14">
        <v>45623</v>
      </c>
      <c r="V18" s="14">
        <v>33344</v>
      </c>
      <c r="W18" s="14">
        <v>52012</v>
      </c>
      <c r="X18" s="14">
        <v>54868</v>
      </c>
      <c r="Y18" s="14">
        <v>52051</v>
      </c>
      <c r="Z18" s="14">
        <v>72041</v>
      </c>
      <c r="AA18" s="14">
        <v>82311</v>
      </c>
      <c r="AB18" s="14">
        <v>91122</v>
      </c>
      <c r="AC18" s="14">
        <v>109344</v>
      </c>
      <c r="AD18" s="14">
        <v>103070</v>
      </c>
      <c r="AE18" s="14">
        <v>109659</v>
      </c>
      <c r="AF18" s="14">
        <v>125601</v>
      </c>
      <c r="AG18" s="14">
        <v>144986</v>
      </c>
      <c r="AH18" s="14">
        <v>162693</v>
      </c>
      <c r="AI18" s="14">
        <v>169627</v>
      </c>
      <c r="AJ18" s="14">
        <v>174612</v>
      </c>
      <c r="AK18" s="14">
        <v>169663</v>
      </c>
      <c r="AL18" s="14">
        <v>172588</v>
      </c>
      <c r="AM18" s="14">
        <v>169934</v>
      </c>
      <c r="AN18" s="14">
        <v>137819</v>
      </c>
      <c r="AO18" s="14">
        <v>129818</v>
      </c>
      <c r="AP18" s="14">
        <v>175220</v>
      </c>
      <c r="AQ18" s="14">
        <v>220471</v>
      </c>
      <c r="AR18" s="14">
        <v>298659</v>
      </c>
      <c r="AS18" s="14">
        <v>352611</v>
      </c>
      <c r="AT18" s="14">
        <v>315638</v>
      </c>
      <c r="AU18" s="14">
        <v>208949</v>
      </c>
      <c r="AV18" s="14">
        <v>185992</v>
      </c>
      <c r="AW18" s="14">
        <v>277054.7</v>
      </c>
      <c r="AX18" s="14">
        <v>266948.90000000002</v>
      </c>
      <c r="AY18" s="14">
        <v>317847.5</v>
      </c>
      <c r="AZ18" s="14">
        <v>293766</v>
      </c>
    </row>
    <row r="19" spans="1:52" ht="21" x14ac:dyDescent="0.25">
      <c r="A19" s="21"/>
      <c r="B19" s="15" t="s">
        <v>106</v>
      </c>
      <c r="C19" s="12" t="s">
        <v>93</v>
      </c>
      <c r="D19" s="13">
        <v>1884</v>
      </c>
      <c r="E19" s="13">
        <v>1990</v>
      </c>
      <c r="F19" s="13">
        <v>2168</v>
      </c>
      <c r="G19" s="13">
        <v>2448</v>
      </c>
      <c r="H19" s="13">
        <v>3085</v>
      </c>
      <c r="I19" s="13">
        <v>3613</v>
      </c>
      <c r="J19" s="13">
        <v>3309</v>
      </c>
      <c r="K19" s="13">
        <v>4265</v>
      </c>
      <c r="L19" s="13">
        <v>5185</v>
      </c>
      <c r="M19" s="13">
        <v>5751</v>
      </c>
      <c r="N19" s="13">
        <v>6365</v>
      </c>
      <c r="O19" s="13">
        <v>7042</v>
      </c>
      <c r="P19" s="13">
        <v>8858</v>
      </c>
      <c r="Q19" s="13">
        <v>10244</v>
      </c>
      <c r="R19" s="13">
        <v>12045</v>
      </c>
      <c r="S19" s="13">
        <v>13061</v>
      </c>
      <c r="T19" s="13">
        <v>13812</v>
      </c>
      <c r="U19" s="13">
        <v>13852</v>
      </c>
      <c r="V19" s="13">
        <v>12700</v>
      </c>
      <c r="W19" s="13">
        <v>15213</v>
      </c>
      <c r="X19" s="13">
        <v>17061</v>
      </c>
      <c r="Y19" s="13">
        <v>16411</v>
      </c>
      <c r="Z19" s="13">
        <v>19266</v>
      </c>
      <c r="AA19" s="13">
        <v>20576</v>
      </c>
      <c r="AB19" s="13">
        <v>22863</v>
      </c>
      <c r="AC19" s="13">
        <v>20815.349999999999</v>
      </c>
      <c r="AD19" s="13">
        <v>22164.311000000002</v>
      </c>
      <c r="AE19" s="13">
        <v>22510.157999999999</v>
      </c>
      <c r="AF19" s="13">
        <v>24405.611000000001</v>
      </c>
      <c r="AG19" s="13">
        <v>27725.544000000002</v>
      </c>
      <c r="AH19" s="13">
        <v>28720.776000000002</v>
      </c>
      <c r="AI19" s="13">
        <v>29385.865000000002</v>
      </c>
      <c r="AJ19" s="13">
        <v>29370.806</v>
      </c>
      <c r="AK19" s="13">
        <v>29019.531999999999</v>
      </c>
      <c r="AL19" s="13">
        <v>29009.002</v>
      </c>
      <c r="AM19" s="13">
        <v>27282.831999999999</v>
      </c>
      <c r="AN19" s="13">
        <v>24148.245999999999</v>
      </c>
      <c r="AO19" s="13">
        <v>26630.041000000001</v>
      </c>
      <c r="AP19" s="13">
        <v>30115.287</v>
      </c>
      <c r="AQ19" s="13">
        <v>36740.175000000003</v>
      </c>
      <c r="AR19" s="13">
        <v>48126.67</v>
      </c>
      <c r="AS19" s="13">
        <v>52883.036</v>
      </c>
      <c r="AT19" s="13">
        <v>50349.775000000001</v>
      </c>
      <c r="AU19" s="13">
        <v>42419.555999999997</v>
      </c>
      <c r="AV19" s="13">
        <v>42319.51</v>
      </c>
      <c r="AW19" s="13">
        <v>44215.805999999997</v>
      </c>
      <c r="AX19" s="13">
        <v>46028.785000000003</v>
      </c>
      <c r="AY19" s="13">
        <v>46538.891000000003</v>
      </c>
      <c r="AZ19" s="13">
        <v>48854.03</v>
      </c>
    </row>
    <row r="20" spans="1:52" ht="13.5" x14ac:dyDescent="0.25">
      <c r="A20" s="17" t="s">
        <v>107</v>
      </c>
      <c r="B20" s="18"/>
      <c r="C20" s="12" t="s">
        <v>93</v>
      </c>
      <c r="D20" s="14">
        <v>645</v>
      </c>
      <c r="E20" s="14">
        <v>747</v>
      </c>
      <c r="F20" s="14">
        <v>959</v>
      </c>
      <c r="G20" s="14">
        <v>870</v>
      </c>
      <c r="H20" s="14">
        <v>1195</v>
      </c>
      <c r="I20" s="14">
        <v>1225</v>
      </c>
      <c r="J20" s="14">
        <v>1015</v>
      </c>
      <c r="K20" s="14">
        <v>1251</v>
      </c>
      <c r="L20" s="14">
        <v>1840</v>
      </c>
      <c r="M20" s="14">
        <v>1964</v>
      </c>
      <c r="N20" s="14">
        <v>1727</v>
      </c>
      <c r="O20" s="14">
        <v>1549</v>
      </c>
      <c r="P20" s="14">
        <v>2209</v>
      </c>
      <c r="Q20" s="14">
        <v>3249</v>
      </c>
      <c r="R20" s="14">
        <v>4287</v>
      </c>
      <c r="S20" s="14">
        <v>5038</v>
      </c>
      <c r="T20" s="14">
        <v>4822</v>
      </c>
      <c r="U20" s="14">
        <v>4801</v>
      </c>
      <c r="V20" s="14">
        <v>5247</v>
      </c>
      <c r="W20" s="14">
        <v>6509</v>
      </c>
      <c r="X20" s="14">
        <v>8659</v>
      </c>
      <c r="Y20" s="14">
        <v>14866</v>
      </c>
      <c r="Z20" s="14">
        <v>15358</v>
      </c>
      <c r="AA20" s="14">
        <v>15203</v>
      </c>
      <c r="AB20" s="14">
        <v>15645</v>
      </c>
      <c r="AC20" s="14">
        <v>10446.65</v>
      </c>
      <c r="AD20" s="14">
        <v>8343.6890000000003</v>
      </c>
      <c r="AE20" s="14">
        <v>10978.842000000001</v>
      </c>
      <c r="AF20" s="14">
        <v>15368.388999999999</v>
      </c>
      <c r="AG20" s="14">
        <v>13981.456</v>
      </c>
      <c r="AH20" s="14">
        <v>19562.223999999998</v>
      </c>
      <c r="AI20" s="14">
        <v>24632.134999999998</v>
      </c>
      <c r="AJ20" s="14">
        <v>33157.194000000003</v>
      </c>
      <c r="AK20" s="14">
        <v>40493.468000000001</v>
      </c>
      <c r="AL20" s="14">
        <v>47165.998</v>
      </c>
      <c r="AM20" s="14">
        <v>57454.167999999998</v>
      </c>
      <c r="AN20" s="14">
        <v>31555.754000000001</v>
      </c>
      <c r="AO20" s="14">
        <v>24873.958999999999</v>
      </c>
      <c r="AP20" s="14">
        <v>26466.713</v>
      </c>
      <c r="AQ20" s="14">
        <v>34778.824999999997</v>
      </c>
      <c r="AR20" s="14">
        <v>49116.33</v>
      </c>
      <c r="AS20" s="14">
        <v>48758.964</v>
      </c>
      <c r="AT20" s="14">
        <v>54729.224999999999</v>
      </c>
      <c r="AU20" s="14">
        <v>29714.444</v>
      </c>
      <c r="AV20" s="14">
        <v>17676.490000000002</v>
      </c>
      <c r="AW20" s="14">
        <v>25047.194</v>
      </c>
      <c r="AX20" s="14">
        <v>32007.215</v>
      </c>
      <c r="AY20" s="14">
        <v>38061.108999999997</v>
      </c>
      <c r="AZ20" s="14">
        <v>41637</v>
      </c>
    </row>
    <row r="21" spans="1:52" ht="13.5" x14ac:dyDescent="0.25">
      <c r="A21" s="19" t="s">
        <v>107</v>
      </c>
      <c r="B21" s="15" t="s">
        <v>108</v>
      </c>
      <c r="C21" s="12" t="s">
        <v>93</v>
      </c>
      <c r="D21" s="13">
        <v>600</v>
      </c>
      <c r="E21" s="13">
        <v>700</v>
      </c>
      <c r="F21" s="13">
        <v>900</v>
      </c>
      <c r="G21" s="13">
        <v>800</v>
      </c>
      <c r="H21" s="13">
        <v>1100</v>
      </c>
      <c r="I21" s="13">
        <v>1100</v>
      </c>
      <c r="J21" s="13">
        <v>900</v>
      </c>
      <c r="K21" s="13">
        <v>1100</v>
      </c>
      <c r="L21" s="13">
        <v>1600</v>
      </c>
      <c r="M21" s="13">
        <v>1700</v>
      </c>
      <c r="N21" s="13">
        <v>1485</v>
      </c>
      <c r="O21" s="13">
        <v>1318</v>
      </c>
      <c r="P21" s="13">
        <v>1893</v>
      </c>
      <c r="Q21" s="13">
        <v>2755</v>
      </c>
      <c r="R21" s="13">
        <v>3590</v>
      </c>
      <c r="S21" s="13">
        <v>4143</v>
      </c>
      <c r="T21" s="13">
        <v>3885</v>
      </c>
      <c r="U21" s="13">
        <v>3683</v>
      </c>
      <c r="V21" s="13">
        <v>3796</v>
      </c>
      <c r="W21" s="13">
        <v>5033</v>
      </c>
      <c r="X21" s="13">
        <v>6605</v>
      </c>
      <c r="Y21" s="13">
        <v>11302</v>
      </c>
      <c r="Z21" s="13">
        <v>12117</v>
      </c>
      <c r="AA21" s="13">
        <v>12163</v>
      </c>
      <c r="AB21" s="13">
        <v>12507</v>
      </c>
      <c r="AC21" s="13">
        <v>8776</v>
      </c>
      <c r="AD21" s="13">
        <v>6867</v>
      </c>
      <c r="AE21" s="13">
        <v>9109</v>
      </c>
      <c r="AF21" s="13">
        <v>12868</v>
      </c>
      <c r="AG21" s="13">
        <v>11737</v>
      </c>
      <c r="AH21" s="13">
        <v>16627</v>
      </c>
      <c r="AI21" s="13">
        <v>20995</v>
      </c>
      <c r="AJ21" s="13">
        <v>28383</v>
      </c>
      <c r="AK21" s="13">
        <v>34579</v>
      </c>
      <c r="AL21" s="13">
        <v>40379</v>
      </c>
      <c r="AM21" s="13">
        <v>49506</v>
      </c>
      <c r="AN21" s="13">
        <v>26851</v>
      </c>
      <c r="AO21" s="13">
        <v>20640</v>
      </c>
      <c r="AP21" s="13">
        <v>22585</v>
      </c>
      <c r="AQ21" s="13">
        <v>29811</v>
      </c>
      <c r="AR21" s="13">
        <v>42300</v>
      </c>
      <c r="AS21" s="13">
        <v>42400</v>
      </c>
      <c r="AT21" s="13">
        <v>47200</v>
      </c>
      <c r="AU21" s="13">
        <v>24700</v>
      </c>
      <c r="AV21" s="13">
        <v>14400</v>
      </c>
      <c r="AW21" s="13">
        <v>21600</v>
      </c>
      <c r="AX21" s="13">
        <v>27300</v>
      </c>
      <c r="AY21" s="13">
        <v>33200</v>
      </c>
      <c r="AZ21" s="13">
        <v>35700</v>
      </c>
    </row>
    <row r="22" spans="1:52" ht="21" x14ac:dyDescent="0.25">
      <c r="A22" s="21"/>
      <c r="B22" s="15" t="s">
        <v>109</v>
      </c>
      <c r="C22" s="12" t="s">
        <v>93</v>
      </c>
      <c r="D22" s="14">
        <v>45</v>
      </c>
      <c r="E22" s="14">
        <v>47</v>
      </c>
      <c r="F22" s="14">
        <v>59</v>
      </c>
      <c r="G22" s="14">
        <v>70</v>
      </c>
      <c r="H22" s="14">
        <v>95</v>
      </c>
      <c r="I22" s="14">
        <v>125</v>
      </c>
      <c r="J22" s="14">
        <v>115</v>
      </c>
      <c r="K22" s="14">
        <v>151</v>
      </c>
      <c r="L22" s="14">
        <v>240</v>
      </c>
      <c r="M22" s="14">
        <v>264</v>
      </c>
      <c r="N22" s="14">
        <v>242</v>
      </c>
      <c r="O22" s="14">
        <v>231</v>
      </c>
      <c r="P22" s="14">
        <v>316</v>
      </c>
      <c r="Q22" s="14">
        <v>494</v>
      </c>
      <c r="R22" s="14">
        <v>697</v>
      </c>
      <c r="S22" s="14">
        <v>895</v>
      </c>
      <c r="T22" s="14">
        <v>937</v>
      </c>
      <c r="U22" s="14">
        <v>1118</v>
      </c>
      <c r="V22" s="14">
        <v>1451</v>
      </c>
      <c r="W22" s="14">
        <v>1476</v>
      </c>
      <c r="X22" s="14">
        <v>2054</v>
      </c>
      <c r="Y22" s="14">
        <v>3564</v>
      </c>
      <c r="Z22" s="14">
        <v>3241</v>
      </c>
      <c r="AA22" s="14">
        <v>3040</v>
      </c>
      <c r="AB22" s="14">
        <v>3138</v>
      </c>
      <c r="AC22" s="14">
        <v>1670.65</v>
      </c>
      <c r="AD22" s="14">
        <v>1476.6890000000001</v>
      </c>
      <c r="AE22" s="14">
        <v>1869.8420000000001</v>
      </c>
      <c r="AF22" s="14">
        <v>2500.3890000000001</v>
      </c>
      <c r="AG22" s="14">
        <v>2244.4560000000001</v>
      </c>
      <c r="AH22" s="14">
        <v>2935.2240000000002</v>
      </c>
      <c r="AI22" s="14">
        <v>3637.1350000000002</v>
      </c>
      <c r="AJ22" s="14">
        <v>4774.1940000000004</v>
      </c>
      <c r="AK22" s="14">
        <v>5914.4679999999998</v>
      </c>
      <c r="AL22" s="14">
        <v>6786.9979999999996</v>
      </c>
      <c r="AM22" s="14">
        <v>7948.1679999999997</v>
      </c>
      <c r="AN22" s="14">
        <v>4704.7539999999999</v>
      </c>
      <c r="AO22" s="14">
        <v>4233.9589999999998</v>
      </c>
      <c r="AP22" s="14">
        <v>3881.7130000000002</v>
      </c>
      <c r="AQ22" s="14">
        <v>4967.8249999999998</v>
      </c>
      <c r="AR22" s="14">
        <v>6816.33</v>
      </c>
      <c r="AS22" s="14">
        <v>6358.9639999999999</v>
      </c>
      <c r="AT22" s="14">
        <v>7529.2250000000004</v>
      </c>
      <c r="AU22" s="14">
        <v>5014.4440000000004</v>
      </c>
      <c r="AV22" s="14">
        <v>3276.49</v>
      </c>
      <c r="AW22" s="14">
        <v>3447.194</v>
      </c>
      <c r="AX22" s="14">
        <v>4707.2150000000001</v>
      </c>
      <c r="AY22" s="14">
        <v>4861.1090000000004</v>
      </c>
      <c r="AZ22" s="14">
        <v>5937</v>
      </c>
    </row>
    <row r="23" spans="1:52" ht="13.5" x14ac:dyDescent="0.25">
      <c r="A23" s="17" t="s">
        <v>110</v>
      </c>
      <c r="B23" s="18"/>
      <c r="C23" s="12" t="s">
        <v>93</v>
      </c>
      <c r="D23" s="13">
        <v>0</v>
      </c>
      <c r="E23" s="13">
        <v>0</v>
      </c>
      <c r="F23" s="13">
        <v>0</v>
      </c>
      <c r="G23" s="13">
        <v>0</v>
      </c>
      <c r="H23" s="13">
        <v>0</v>
      </c>
      <c r="I23" s="13">
        <v>0</v>
      </c>
      <c r="J23" s="13">
        <v>0</v>
      </c>
      <c r="K23" s="13">
        <v>0</v>
      </c>
      <c r="L23" s="13">
        <v>0</v>
      </c>
      <c r="M23" s="13">
        <v>0</v>
      </c>
      <c r="N23" s="13">
        <v>0</v>
      </c>
      <c r="O23" s="13">
        <v>0</v>
      </c>
      <c r="P23" s="13">
        <v>0</v>
      </c>
      <c r="Q23" s="13">
        <v>0</v>
      </c>
      <c r="R23" s="13">
        <v>0</v>
      </c>
      <c r="S23" s="13">
        <v>0</v>
      </c>
      <c r="T23" s="13">
        <v>0</v>
      </c>
      <c r="U23" s="13">
        <v>0</v>
      </c>
      <c r="V23" s="13">
        <v>0</v>
      </c>
      <c r="W23" s="13">
        <v>0</v>
      </c>
      <c r="X23" s="13">
        <v>0</v>
      </c>
      <c r="Y23" s="13">
        <v>0</v>
      </c>
      <c r="Z23" s="13">
        <v>0</v>
      </c>
      <c r="AA23" s="13">
        <v>0</v>
      </c>
      <c r="AB23" s="13">
        <v>0</v>
      </c>
      <c r="AC23" s="13">
        <v>0</v>
      </c>
      <c r="AD23" s="13">
        <v>0</v>
      </c>
      <c r="AE23" s="13">
        <v>0</v>
      </c>
      <c r="AF23" s="13">
        <v>0</v>
      </c>
      <c r="AG23" s="13">
        <v>0</v>
      </c>
      <c r="AH23" s="13">
        <v>0</v>
      </c>
      <c r="AI23" s="13">
        <v>0</v>
      </c>
      <c r="AJ23" s="13">
        <v>0</v>
      </c>
      <c r="AK23" s="13">
        <v>0</v>
      </c>
      <c r="AL23" s="13">
        <v>0</v>
      </c>
      <c r="AM23" s="13">
        <v>0</v>
      </c>
      <c r="AN23" s="13">
        <v>0</v>
      </c>
      <c r="AO23" s="13">
        <v>0</v>
      </c>
      <c r="AP23" s="13">
        <v>0</v>
      </c>
      <c r="AQ23" s="13">
        <v>0</v>
      </c>
      <c r="AR23" s="13">
        <v>0</v>
      </c>
      <c r="AS23" s="13">
        <v>0</v>
      </c>
      <c r="AT23" s="13">
        <v>0</v>
      </c>
      <c r="AU23" s="13">
        <v>0</v>
      </c>
      <c r="AV23" s="13">
        <v>0</v>
      </c>
      <c r="AW23" s="13">
        <v>0</v>
      </c>
      <c r="AX23" s="13">
        <v>0</v>
      </c>
      <c r="AY23" s="13">
        <v>0</v>
      </c>
      <c r="AZ23" s="13">
        <v>0</v>
      </c>
    </row>
    <row r="24" spans="1:52" ht="13.5" x14ac:dyDescent="0.25">
      <c r="A24" s="17" t="s">
        <v>111</v>
      </c>
      <c r="B24" s="18"/>
      <c r="C24" s="12" t="s">
        <v>93</v>
      </c>
      <c r="D24" s="14">
        <v>22192</v>
      </c>
      <c r="E24" s="14">
        <v>25601</v>
      </c>
      <c r="F24" s="14">
        <v>32927</v>
      </c>
      <c r="G24" s="14">
        <v>34111</v>
      </c>
      <c r="H24" s="14">
        <v>39384</v>
      </c>
      <c r="I24" s="14">
        <v>44517</v>
      </c>
      <c r="J24" s="14">
        <v>47348</v>
      </c>
      <c r="K24" s="14">
        <v>52716</v>
      </c>
      <c r="L24" s="14">
        <v>63404</v>
      </c>
      <c r="M24" s="14">
        <v>75476</v>
      </c>
      <c r="N24" s="14">
        <v>85039</v>
      </c>
      <c r="O24" s="14">
        <v>91386</v>
      </c>
      <c r="P24" s="14">
        <v>107735</v>
      </c>
      <c r="Q24" s="14">
        <v>122748</v>
      </c>
      <c r="R24" s="14">
        <v>141162</v>
      </c>
      <c r="S24" s="14">
        <v>159763</v>
      </c>
      <c r="T24" s="14">
        <v>185373</v>
      </c>
      <c r="U24" s="14">
        <v>203846</v>
      </c>
      <c r="V24" s="14">
        <v>211491</v>
      </c>
      <c r="W24" s="14">
        <v>242555</v>
      </c>
      <c r="X24" s="14">
        <v>269144</v>
      </c>
      <c r="Y24" s="14">
        <v>289039</v>
      </c>
      <c r="Z24" s="14">
        <v>310185</v>
      </c>
      <c r="AA24" s="14">
        <v>343186</v>
      </c>
      <c r="AB24" s="14">
        <v>370413</v>
      </c>
      <c r="AC24" s="14">
        <v>396972</v>
      </c>
      <c r="AD24" s="14">
        <v>415220</v>
      </c>
      <c r="AE24" s="14">
        <v>437751</v>
      </c>
      <c r="AF24" s="14">
        <v>458174</v>
      </c>
      <c r="AG24" s="14">
        <v>487580</v>
      </c>
      <c r="AH24" s="14">
        <v>510476</v>
      </c>
      <c r="AI24" s="14">
        <v>533666</v>
      </c>
      <c r="AJ24" s="14">
        <v>565504</v>
      </c>
      <c r="AK24" s="14">
        <v>602915</v>
      </c>
      <c r="AL24" s="14">
        <v>638518</v>
      </c>
      <c r="AM24" s="14">
        <v>683104</v>
      </c>
      <c r="AN24" s="14">
        <v>707932</v>
      </c>
      <c r="AO24" s="14">
        <v>723675</v>
      </c>
      <c r="AP24" s="14">
        <v>748482</v>
      </c>
      <c r="AQ24" s="14">
        <v>794034</v>
      </c>
      <c r="AR24" s="14">
        <v>831410</v>
      </c>
      <c r="AS24" s="14">
        <v>873178</v>
      </c>
      <c r="AT24" s="14">
        <v>907433</v>
      </c>
      <c r="AU24" s="14">
        <v>930086</v>
      </c>
      <c r="AV24" s="14">
        <v>902632</v>
      </c>
      <c r="AW24" s="14">
        <v>917772</v>
      </c>
      <c r="AX24" s="14">
        <v>848815.8</v>
      </c>
      <c r="AY24" s="14">
        <v>880609.4</v>
      </c>
      <c r="AZ24" s="14">
        <v>1032296</v>
      </c>
    </row>
    <row r="25" spans="1:52" ht="13.5" x14ac:dyDescent="0.25">
      <c r="A25" s="17" t="s">
        <v>112</v>
      </c>
      <c r="B25" s="18"/>
      <c r="C25" s="12" t="s">
        <v>93</v>
      </c>
      <c r="D25" s="13">
        <v>8459</v>
      </c>
      <c r="E25" s="13">
        <v>10214</v>
      </c>
      <c r="F25" s="13">
        <v>13401</v>
      </c>
      <c r="G25" s="13">
        <v>14269</v>
      </c>
      <c r="H25" s="13">
        <v>16602</v>
      </c>
      <c r="I25" s="13">
        <v>19127</v>
      </c>
      <c r="J25" s="13">
        <v>20307</v>
      </c>
      <c r="K25" s="13">
        <v>22570</v>
      </c>
      <c r="L25" s="13">
        <v>26825</v>
      </c>
      <c r="M25" s="13">
        <v>31819</v>
      </c>
      <c r="N25" s="13">
        <v>36382</v>
      </c>
      <c r="O25" s="13">
        <v>38724</v>
      </c>
      <c r="P25" s="13">
        <v>44585</v>
      </c>
      <c r="Q25" s="13">
        <v>50482</v>
      </c>
      <c r="R25" s="13">
        <v>58170</v>
      </c>
      <c r="S25" s="13">
        <v>67022</v>
      </c>
      <c r="T25" s="13">
        <v>79355</v>
      </c>
      <c r="U25" s="13">
        <v>87536</v>
      </c>
      <c r="V25" s="13">
        <v>89918</v>
      </c>
      <c r="W25" s="13">
        <v>99371</v>
      </c>
      <c r="X25" s="13">
        <v>112114</v>
      </c>
      <c r="Y25" s="13">
        <v>122371</v>
      </c>
      <c r="Z25" s="13">
        <v>130806</v>
      </c>
      <c r="AA25" s="13">
        <v>145154</v>
      </c>
      <c r="AB25" s="13">
        <v>158245</v>
      </c>
      <c r="AC25" s="13">
        <v>173860</v>
      </c>
      <c r="AD25" s="13">
        <v>181678</v>
      </c>
      <c r="AE25" s="13">
        <v>190472</v>
      </c>
      <c r="AF25" s="13">
        <v>198423</v>
      </c>
      <c r="AG25" s="13">
        <v>211291</v>
      </c>
      <c r="AH25" s="13">
        <v>221800</v>
      </c>
      <c r="AI25" s="13">
        <v>233215</v>
      </c>
      <c r="AJ25" s="13">
        <v>248771</v>
      </c>
      <c r="AK25" s="13">
        <v>266889</v>
      </c>
      <c r="AL25" s="13">
        <v>284523</v>
      </c>
      <c r="AM25" s="13">
        <v>305555</v>
      </c>
      <c r="AN25" s="13">
        <v>316461</v>
      </c>
      <c r="AO25" s="13">
        <v>323146</v>
      </c>
      <c r="AP25" s="13">
        <v>330256</v>
      </c>
      <c r="AQ25" s="13">
        <v>347548</v>
      </c>
      <c r="AR25" s="13">
        <v>362834</v>
      </c>
      <c r="AS25" s="13">
        <v>383138</v>
      </c>
      <c r="AT25" s="13">
        <v>400940</v>
      </c>
      <c r="AU25" s="13">
        <v>413833</v>
      </c>
      <c r="AV25" s="13">
        <v>401239</v>
      </c>
      <c r="AW25" s="13">
        <v>406404</v>
      </c>
      <c r="AX25" s="13">
        <v>315934.8</v>
      </c>
      <c r="AY25" s="13">
        <v>328886.40000000002</v>
      </c>
      <c r="AZ25" s="13">
        <v>456552</v>
      </c>
    </row>
    <row r="26" spans="1:52" ht="21" x14ac:dyDescent="0.25">
      <c r="A26" s="19" t="s">
        <v>112</v>
      </c>
      <c r="B26" s="15" t="s">
        <v>113</v>
      </c>
      <c r="C26" s="12" t="s">
        <v>93</v>
      </c>
      <c r="D26" s="14">
        <v>8084</v>
      </c>
      <c r="E26" s="14">
        <v>9816</v>
      </c>
      <c r="F26" s="14">
        <v>13006</v>
      </c>
      <c r="G26" s="14">
        <v>13798</v>
      </c>
      <c r="H26" s="14">
        <v>16399</v>
      </c>
      <c r="I26" s="14">
        <v>18664</v>
      </c>
      <c r="J26" s="14">
        <v>19976</v>
      </c>
      <c r="K26" s="14">
        <v>22102</v>
      </c>
      <c r="L26" s="14">
        <v>26275</v>
      </c>
      <c r="M26" s="14">
        <v>31410</v>
      </c>
      <c r="N26" s="14">
        <v>35804</v>
      </c>
      <c r="O26" s="14">
        <v>38136</v>
      </c>
      <c r="P26" s="14">
        <v>43915</v>
      </c>
      <c r="Q26" s="14">
        <v>49689</v>
      </c>
      <c r="R26" s="14">
        <v>57319</v>
      </c>
      <c r="S26" s="14">
        <v>66221</v>
      </c>
      <c r="T26" s="14">
        <v>78253</v>
      </c>
      <c r="U26" s="14">
        <v>85950</v>
      </c>
      <c r="V26" s="14">
        <v>88247</v>
      </c>
      <c r="W26" s="14">
        <v>97255</v>
      </c>
      <c r="X26" s="14">
        <v>110023</v>
      </c>
      <c r="Y26" s="14">
        <v>120230</v>
      </c>
      <c r="Z26" s="14">
        <v>127880</v>
      </c>
      <c r="AA26" s="14">
        <v>142047</v>
      </c>
      <c r="AB26" s="14">
        <v>155649</v>
      </c>
      <c r="AC26" s="14" t="s">
        <v>114</v>
      </c>
      <c r="AD26" s="14" t="s">
        <v>114</v>
      </c>
      <c r="AE26" s="14" t="s">
        <v>114</v>
      </c>
      <c r="AF26" s="14" t="s">
        <v>114</v>
      </c>
      <c r="AG26" s="14" t="s">
        <v>114</v>
      </c>
      <c r="AH26" s="14" t="s">
        <v>114</v>
      </c>
      <c r="AI26" s="14" t="s">
        <v>114</v>
      </c>
      <c r="AJ26" s="14" t="s">
        <v>114</v>
      </c>
      <c r="AK26" s="14" t="s">
        <v>114</v>
      </c>
      <c r="AL26" s="14" t="s">
        <v>114</v>
      </c>
      <c r="AM26" s="14" t="s">
        <v>114</v>
      </c>
      <c r="AN26" s="14" t="s">
        <v>114</v>
      </c>
      <c r="AO26" s="14" t="s">
        <v>114</v>
      </c>
      <c r="AP26" s="14" t="s">
        <v>114</v>
      </c>
      <c r="AQ26" s="14" t="s">
        <v>114</v>
      </c>
      <c r="AR26" s="14" t="s">
        <v>114</v>
      </c>
      <c r="AS26" s="14" t="s">
        <v>114</v>
      </c>
      <c r="AT26" s="14" t="s">
        <v>114</v>
      </c>
      <c r="AU26" s="14" t="s">
        <v>114</v>
      </c>
      <c r="AV26" s="14" t="s">
        <v>114</v>
      </c>
      <c r="AW26" s="14" t="s">
        <v>114</v>
      </c>
      <c r="AX26" s="14" t="s">
        <v>114</v>
      </c>
      <c r="AY26" s="14" t="s">
        <v>114</v>
      </c>
      <c r="AZ26" s="14" t="s">
        <v>114</v>
      </c>
    </row>
    <row r="27" spans="1:52" ht="13.5" x14ac:dyDescent="0.25">
      <c r="A27" s="20"/>
      <c r="B27" s="15" t="s">
        <v>115</v>
      </c>
      <c r="C27" s="12" t="s">
        <v>93</v>
      </c>
      <c r="D27" s="13">
        <v>-192</v>
      </c>
      <c r="E27" s="13">
        <v>-228</v>
      </c>
      <c r="F27" s="13">
        <v>-282</v>
      </c>
      <c r="G27" s="13">
        <v>-262</v>
      </c>
      <c r="H27" s="13">
        <v>-605</v>
      </c>
      <c r="I27" s="13">
        <v>-386</v>
      </c>
      <c r="J27" s="13">
        <v>-518</v>
      </c>
      <c r="K27" s="13">
        <v>-447</v>
      </c>
      <c r="L27" s="13">
        <v>-479</v>
      </c>
      <c r="M27" s="13">
        <v>-535</v>
      </c>
      <c r="N27" s="13">
        <v>-360</v>
      </c>
      <c r="O27" s="13">
        <v>-407</v>
      </c>
      <c r="P27" s="13">
        <v>-400</v>
      </c>
      <c r="Q27" s="13">
        <v>-518</v>
      </c>
      <c r="R27" s="13">
        <v>-636</v>
      </c>
      <c r="S27" s="13">
        <v>-507</v>
      </c>
      <c r="T27" s="13">
        <v>-516</v>
      </c>
      <c r="U27" s="13">
        <v>-338</v>
      </c>
      <c r="V27" s="13">
        <v>-429</v>
      </c>
      <c r="W27" s="13">
        <v>-416</v>
      </c>
      <c r="X27" s="13">
        <v>-650</v>
      </c>
      <c r="Y27" s="13">
        <v>-737</v>
      </c>
      <c r="Z27" s="13">
        <v>-516</v>
      </c>
      <c r="AA27" s="13">
        <v>-708</v>
      </c>
      <c r="AB27" s="13">
        <v>-1085</v>
      </c>
      <c r="AC27" s="13" t="s">
        <v>114</v>
      </c>
      <c r="AD27" s="13" t="s">
        <v>114</v>
      </c>
      <c r="AE27" s="13" t="s">
        <v>114</v>
      </c>
      <c r="AF27" s="13" t="s">
        <v>114</v>
      </c>
      <c r="AG27" s="13" t="s">
        <v>114</v>
      </c>
      <c r="AH27" s="13" t="s">
        <v>114</v>
      </c>
      <c r="AI27" s="13" t="s">
        <v>114</v>
      </c>
      <c r="AJ27" s="13" t="s">
        <v>114</v>
      </c>
      <c r="AK27" s="13" t="s">
        <v>114</v>
      </c>
      <c r="AL27" s="13" t="s">
        <v>114</v>
      </c>
      <c r="AM27" s="13" t="s">
        <v>114</v>
      </c>
      <c r="AN27" s="13" t="s">
        <v>114</v>
      </c>
      <c r="AO27" s="13" t="s">
        <v>114</v>
      </c>
      <c r="AP27" s="13" t="s">
        <v>114</v>
      </c>
      <c r="AQ27" s="13" t="s">
        <v>114</v>
      </c>
      <c r="AR27" s="13" t="s">
        <v>114</v>
      </c>
      <c r="AS27" s="13" t="s">
        <v>114</v>
      </c>
      <c r="AT27" s="13" t="s">
        <v>114</v>
      </c>
      <c r="AU27" s="13" t="s">
        <v>114</v>
      </c>
      <c r="AV27" s="13" t="s">
        <v>114</v>
      </c>
      <c r="AW27" s="13" t="s">
        <v>114</v>
      </c>
      <c r="AX27" s="13" t="s">
        <v>114</v>
      </c>
      <c r="AY27" s="13" t="s">
        <v>114</v>
      </c>
      <c r="AZ27" s="13" t="s">
        <v>114</v>
      </c>
    </row>
    <row r="28" spans="1:52" ht="21" x14ac:dyDescent="0.25">
      <c r="A28" s="20"/>
      <c r="B28" s="15" t="s">
        <v>116</v>
      </c>
      <c r="C28" s="12" t="s">
        <v>93</v>
      </c>
      <c r="D28" s="14">
        <v>322</v>
      </c>
      <c r="E28" s="14">
        <v>335</v>
      </c>
      <c r="F28" s="14">
        <v>368</v>
      </c>
      <c r="G28" s="14">
        <v>393</v>
      </c>
      <c r="H28" s="14">
        <v>427</v>
      </c>
      <c r="I28" s="14">
        <v>444</v>
      </c>
      <c r="J28" s="14">
        <v>448</v>
      </c>
      <c r="K28" s="14">
        <v>474</v>
      </c>
      <c r="L28" s="14">
        <v>537</v>
      </c>
      <c r="M28" s="14">
        <v>409</v>
      </c>
      <c r="N28" s="14">
        <v>352</v>
      </c>
      <c r="O28" s="14">
        <v>368</v>
      </c>
      <c r="P28" s="14">
        <v>410</v>
      </c>
      <c r="Q28" s="14">
        <v>437</v>
      </c>
      <c r="R28" s="14">
        <v>537</v>
      </c>
      <c r="S28" s="14">
        <v>590</v>
      </c>
      <c r="T28" s="14">
        <v>655</v>
      </c>
      <c r="U28" s="14">
        <v>845</v>
      </c>
      <c r="V28" s="14">
        <v>823</v>
      </c>
      <c r="W28" s="14">
        <v>933</v>
      </c>
      <c r="X28" s="14">
        <v>1039</v>
      </c>
      <c r="Y28" s="14">
        <v>1113</v>
      </c>
      <c r="Z28" s="14">
        <v>1173</v>
      </c>
      <c r="AA28" s="14">
        <v>1182</v>
      </c>
      <c r="AB28" s="14">
        <v>1211</v>
      </c>
      <c r="AC28" s="14" t="s">
        <v>114</v>
      </c>
      <c r="AD28" s="14" t="s">
        <v>114</v>
      </c>
      <c r="AE28" s="14" t="s">
        <v>114</v>
      </c>
      <c r="AF28" s="14" t="s">
        <v>114</v>
      </c>
      <c r="AG28" s="14" t="s">
        <v>114</v>
      </c>
      <c r="AH28" s="14" t="s">
        <v>114</v>
      </c>
      <c r="AI28" s="14" t="s">
        <v>114</v>
      </c>
      <c r="AJ28" s="14" t="s">
        <v>114</v>
      </c>
      <c r="AK28" s="14" t="s">
        <v>114</v>
      </c>
      <c r="AL28" s="14" t="s">
        <v>114</v>
      </c>
      <c r="AM28" s="14" t="s">
        <v>114</v>
      </c>
      <c r="AN28" s="14" t="s">
        <v>114</v>
      </c>
      <c r="AO28" s="14" t="s">
        <v>114</v>
      </c>
      <c r="AP28" s="14" t="s">
        <v>114</v>
      </c>
      <c r="AQ28" s="14" t="s">
        <v>114</v>
      </c>
      <c r="AR28" s="14" t="s">
        <v>114</v>
      </c>
      <c r="AS28" s="14" t="s">
        <v>114</v>
      </c>
      <c r="AT28" s="14" t="s">
        <v>114</v>
      </c>
      <c r="AU28" s="14" t="s">
        <v>114</v>
      </c>
      <c r="AV28" s="14" t="s">
        <v>114</v>
      </c>
      <c r="AW28" s="14" t="s">
        <v>114</v>
      </c>
      <c r="AX28" s="14" t="s">
        <v>114</v>
      </c>
      <c r="AY28" s="14" t="s">
        <v>114</v>
      </c>
      <c r="AZ28" s="14" t="s">
        <v>114</v>
      </c>
    </row>
    <row r="29" spans="1:52" ht="21" x14ac:dyDescent="0.25">
      <c r="A29" s="20"/>
      <c r="B29" s="15" t="s">
        <v>117</v>
      </c>
      <c r="C29" s="12" t="s">
        <v>93</v>
      </c>
      <c r="D29" s="13">
        <v>0</v>
      </c>
      <c r="E29" s="13">
        <v>0</v>
      </c>
      <c r="F29" s="13">
        <v>8</v>
      </c>
      <c r="G29" s="13">
        <v>22</v>
      </c>
      <c r="H29" s="13">
        <v>27</v>
      </c>
      <c r="I29" s="13">
        <v>30</v>
      </c>
      <c r="J29" s="13">
        <v>31</v>
      </c>
      <c r="K29" s="13">
        <v>32</v>
      </c>
      <c r="L29" s="13">
        <v>30</v>
      </c>
      <c r="M29" s="13">
        <v>48</v>
      </c>
      <c r="N29" s="13">
        <v>63</v>
      </c>
      <c r="O29" s="13">
        <v>65</v>
      </c>
      <c r="P29" s="13">
        <v>0</v>
      </c>
      <c r="Q29" s="13">
        <v>98</v>
      </c>
      <c r="R29" s="13">
        <v>88</v>
      </c>
      <c r="S29" s="13">
        <v>111</v>
      </c>
      <c r="T29" s="13">
        <v>123</v>
      </c>
      <c r="U29" s="13">
        <v>154</v>
      </c>
      <c r="V29" s="13">
        <v>154</v>
      </c>
      <c r="W29" s="13">
        <v>152</v>
      </c>
      <c r="X29" s="13">
        <v>164</v>
      </c>
      <c r="Y29" s="13">
        <v>160</v>
      </c>
      <c r="Z29" s="13">
        <v>165</v>
      </c>
      <c r="AA29" s="13">
        <v>166</v>
      </c>
      <c r="AB29" s="13">
        <v>172</v>
      </c>
      <c r="AC29" s="13" t="s">
        <v>114</v>
      </c>
      <c r="AD29" s="13" t="s">
        <v>114</v>
      </c>
      <c r="AE29" s="13" t="s">
        <v>114</v>
      </c>
      <c r="AF29" s="13" t="s">
        <v>114</v>
      </c>
      <c r="AG29" s="13" t="s">
        <v>114</v>
      </c>
      <c r="AH29" s="13" t="s">
        <v>114</v>
      </c>
      <c r="AI29" s="13" t="s">
        <v>114</v>
      </c>
      <c r="AJ29" s="13" t="s">
        <v>114</v>
      </c>
      <c r="AK29" s="13" t="s">
        <v>114</v>
      </c>
      <c r="AL29" s="13" t="s">
        <v>114</v>
      </c>
      <c r="AM29" s="13" t="s">
        <v>114</v>
      </c>
      <c r="AN29" s="13" t="s">
        <v>114</v>
      </c>
      <c r="AO29" s="13" t="s">
        <v>114</v>
      </c>
      <c r="AP29" s="13" t="s">
        <v>114</v>
      </c>
      <c r="AQ29" s="13" t="s">
        <v>114</v>
      </c>
      <c r="AR29" s="13" t="s">
        <v>114</v>
      </c>
      <c r="AS29" s="13" t="s">
        <v>114</v>
      </c>
      <c r="AT29" s="13" t="s">
        <v>114</v>
      </c>
      <c r="AU29" s="13" t="s">
        <v>114</v>
      </c>
      <c r="AV29" s="13" t="s">
        <v>114</v>
      </c>
      <c r="AW29" s="13" t="s">
        <v>114</v>
      </c>
      <c r="AX29" s="13" t="s">
        <v>114</v>
      </c>
      <c r="AY29" s="13" t="s">
        <v>114</v>
      </c>
      <c r="AZ29" s="13" t="s">
        <v>114</v>
      </c>
    </row>
    <row r="30" spans="1:52" ht="21" x14ac:dyDescent="0.25">
      <c r="A30" s="20"/>
      <c r="B30" s="15" t="s">
        <v>118</v>
      </c>
      <c r="C30" s="12" t="s">
        <v>93</v>
      </c>
      <c r="D30" s="14">
        <v>20</v>
      </c>
      <c r="E30" s="14">
        <v>21</v>
      </c>
      <c r="F30" s="14">
        <v>21</v>
      </c>
      <c r="G30" s="14">
        <v>23</v>
      </c>
      <c r="H30" s="14">
        <v>27</v>
      </c>
      <c r="I30" s="14">
        <v>32</v>
      </c>
      <c r="J30" s="14">
        <v>33</v>
      </c>
      <c r="K30" s="14">
        <v>28</v>
      </c>
      <c r="L30" s="14">
        <v>27</v>
      </c>
      <c r="M30" s="14">
        <v>27</v>
      </c>
      <c r="N30" s="14">
        <v>48</v>
      </c>
      <c r="O30" s="14">
        <v>77</v>
      </c>
      <c r="P30" s="14">
        <v>100</v>
      </c>
      <c r="Q30" s="14">
        <v>112</v>
      </c>
      <c r="R30" s="14">
        <v>120</v>
      </c>
      <c r="S30" s="14">
        <v>127</v>
      </c>
      <c r="T30" s="14">
        <v>134</v>
      </c>
      <c r="U30" s="14">
        <v>144</v>
      </c>
      <c r="V30" s="14">
        <v>181</v>
      </c>
      <c r="W30" s="14">
        <v>261</v>
      </c>
      <c r="X30" s="14">
        <v>312</v>
      </c>
      <c r="Y30" s="14">
        <v>272</v>
      </c>
      <c r="Z30" s="14">
        <v>320</v>
      </c>
      <c r="AA30" s="14">
        <v>347</v>
      </c>
      <c r="AB30" s="14">
        <v>259</v>
      </c>
      <c r="AC30" s="14" t="s">
        <v>114</v>
      </c>
      <c r="AD30" s="14" t="s">
        <v>114</v>
      </c>
      <c r="AE30" s="14" t="s">
        <v>114</v>
      </c>
      <c r="AF30" s="14" t="s">
        <v>114</v>
      </c>
      <c r="AG30" s="14" t="s">
        <v>114</v>
      </c>
      <c r="AH30" s="14" t="s">
        <v>114</v>
      </c>
      <c r="AI30" s="14" t="s">
        <v>114</v>
      </c>
      <c r="AJ30" s="14" t="s">
        <v>114</v>
      </c>
      <c r="AK30" s="14" t="s">
        <v>114</v>
      </c>
      <c r="AL30" s="14" t="s">
        <v>114</v>
      </c>
      <c r="AM30" s="14" t="s">
        <v>114</v>
      </c>
      <c r="AN30" s="14" t="s">
        <v>114</v>
      </c>
      <c r="AO30" s="14" t="s">
        <v>114</v>
      </c>
      <c r="AP30" s="14" t="s">
        <v>114</v>
      </c>
      <c r="AQ30" s="14" t="s">
        <v>114</v>
      </c>
      <c r="AR30" s="14" t="s">
        <v>114</v>
      </c>
      <c r="AS30" s="14" t="s">
        <v>114</v>
      </c>
      <c r="AT30" s="14" t="s">
        <v>114</v>
      </c>
      <c r="AU30" s="14" t="s">
        <v>114</v>
      </c>
      <c r="AV30" s="14" t="s">
        <v>114</v>
      </c>
      <c r="AW30" s="14" t="s">
        <v>114</v>
      </c>
      <c r="AX30" s="14" t="s">
        <v>114</v>
      </c>
      <c r="AY30" s="14" t="s">
        <v>114</v>
      </c>
      <c r="AZ30" s="14" t="s">
        <v>114</v>
      </c>
    </row>
    <row r="31" spans="1:52" ht="21" x14ac:dyDescent="0.25">
      <c r="A31" s="21"/>
      <c r="B31" s="15" t="s">
        <v>119</v>
      </c>
      <c r="C31" s="12" t="s">
        <v>93</v>
      </c>
      <c r="D31" s="13">
        <v>225</v>
      </c>
      <c r="E31" s="13">
        <v>270</v>
      </c>
      <c r="F31" s="13">
        <v>280</v>
      </c>
      <c r="G31" s="13">
        <v>295</v>
      </c>
      <c r="H31" s="13">
        <v>327</v>
      </c>
      <c r="I31" s="13">
        <v>343</v>
      </c>
      <c r="J31" s="13">
        <v>337</v>
      </c>
      <c r="K31" s="13">
        <v>381</v>
      </c>
      <c r="L31" s="13">
        <v>435</v>
      </c>
      <c r="M31" s="13">
        <v>460</v>
      </c>
      <c r="N31" s="13">
        <v>475</v>
      </c>
      <c r="O31" s="13">
        <v>485</v>
      </c>
      <c r="P31" s="13">
        <v>560</v>
      </c>
      <c r="Q31" s="13">
        <v>664</v>
      </c>
      <c r="R31" s="13">
        <v>742</v>
      </c>
      <c r="S31" s="13">
        <v>480</v>
      </c>
      <c r="T31" s="13">
        <v>706</v>
      </c>
      <c r="U31" s="13">
        <v>781</v>
      </c>
      <c r="V31" s="13">
        <v>942</v>
      </c>
      <c r="W31" s="13">
        <v>1186</v>
      </c>
      <c r="X31" s="13">
        <v>1226</v>
      </c>
      <c r="Y31" s="13">
        <v>1333</v>
      </c>
      <c r="Z31" s="13">
        <v>1784</v>
      </c>
      <c r="AA31" s="13">
        <v>2120</v>
      </c>
      <c r="AB31" s="13">
        <v>2039</v>
      </c>
      <c r="AC31" s="13" t="s">
        <v>114</v>
      </c>
      <c r="AD31" s="13" t="s">
        <v>114</v>
      </c>
      <c r="AE31" s="13" t="s">
        <v>114</v>
      </c>
      <c r="AF31" s="13" t="s">
        <v>114</v>
      </c>
      <c r="AG31" s="13" t="s">
        <v>114</v>
      </c>
      <c r="AH31" s="13" t="s">
        <v>114</v>
      </c>
      <c r="AI31" s="13" t="s">
        <v>114</v>
      </c>
      <c r="AJ31" s="13" t="s">
        <v>114</v>
      </c>
      <c r="AK31" s="13" t="s">
        <v>114</v>
      </c>
      <c r="AL31" s="13" t="s">
        <v>114</v>
      </c>
      <c r="AM31" s="13" t="s">
        <v>114</v>
      </c>
      <c r="AN31" s="13" t="s">
        <v>114</v>
      </c>
      <c r="AO31" s="13" t="s">
        <v>114</v>
      </c>
      <c r="AP31" s="13" t="s">
        <v>114</v>
      </c>
      <c r="AQ31" s="13" t="s">
        <v>114</v>
      </c>
      <c r="AR31" s="13" t="s">
        <v>114</v>
      </c>
      <c r="AS31" s="13" t="s">
        <v>114</v>
      </c>
      <c r="AT31" s="13" t="s">
        <v>114</v>
      </c>
      <c r="AU31" s="13" t="s">
        <v>114</v>
      </c>
      <c r="AV31" s="13" t="s">
        <v>114</v>
      </c>
      <c r="AW31" s="13" t="s">
        <v>114</v>
      </c>
      <c r="AX31" s="13" t="s">
        <v>114</v>
      </c>
      <c r="AY31" s="13" t="s">
        <v>114</v>
      </c>
      <c r="AZ31" s="13" t="s">
        <v>114</v>
      </c>
    </row>
    <row r="32" spans="1:52" ht="13.5" x14ac:dyDescent="0.25">
      <c r="A32" s="17" t="s">
        <v>120</v>
      </c>
      <c r="B32" s="18"/>
      <c r="C32" s="12" t="s">
        <v>93</v>
      </c>
      <c r="D32" s="14" t="s">
        <v>114</v>
      </c>
      <c r="E32" s="14" t="s">
        <v>114</v>
      </c>
      <c r="F32" s="14" t="s">
        <v>114</v>
      </c>
      <c r="G32" s="14" t="s">
        <v>114</v>
      </c>
      <c r="H32" s="14" t="s">
        <v>114</v>
      </c>
      <c r="I32" s="14" t="s">
        <v>114</v>
      </c>
      <c r="J32" s="14" t="s">
        <v>114</v>
      </c>
      <c r="K32" s="14" t="s">
        <v>114</v>
      </c>
      <c r="L32" s="14" t="s">
        <v>114</v>
      </c>
      <c r="M32" s="14" t="s">
        <v>114</v>
      </c>
      <c r="N32" s="14" t="s">
        <v>114</v>
      </c>
      <c r="O32" s="14" t="s">
        <v>114</v>
      </c>
      <c r="P32" s="14" t="s">
        <v>114</v>
      </c>
      <c r="Q32" s="14" t="s">
        <v>114</v>
      </c>
      <c r="R32" s="14" t="s">
        <v>114</v>
      </c>
      <c r="S32" s="14" t="s">
        <v>114</v>
      </c>
      <c r="T32" s="14" t="s">
        <v>114</v>
      </c>
      <c r="U32" s="14" t="s">
        <v>114</v>
      </c>
      <c r="V32" s="14" t="s">
        <v>114</v>
      </c>
      <c r="W32" s="14" t="s">
        <v>114</v>
      </c>
      <c r="X32" s="14" t="s">
        <v>114</v>
      </c>
      <c r="Y32" s="14" t="s">
        <v>114</v>
      </c>
      <c r="Z32" s="14" t="s">
        <v>114</v>
      </c>
      <c r="AA32" s="14" t="s">
        <v>114</v>
      </c>
      <c r="AB32" s="14" t="s">
        <v>114</v>
      </c>
      <c r="AC32" s="14" t="s">
        <v>114</v>
      </c>
      <c r="AD32" s="14" t="s">
        <v>114</v>
      </c>
      <c r="AE32" s="14" t="s">
        <v>114</v>
      </c>
      <c r="AF32" s="14" t="s">
        <v>114</v>
      </c>
      <c r="AG32" s="14" t="s">
        <v>114</v>
      </c>
      <c r="AH32" s="14" t="s">
        <v>114</v>
      </c>
      <c r="AI32" s="14" t="s">
        <v>114</v>
      </c>
      <c r="AJ32" s="14" t="s">
        <v>114</v>
      </c>
      <c r="AK32" s="14" t="s">
        <v>114</v>
      </c>
      <c r="AL32" s="14" t="s">
        <v>114</v>
      </c>
      <c r="AM32" s="14" t="s">
        <v>114</v>
      </c>
      <c r="AN32" s="14" t="s">
        <v>114</v>
      </c>
      <c r="AO32" s="14" t="s">
        <v>114</v>
      </c>
      <c r="AP32" s="14" t="s">
        <v>114</v>
      </c>
      <c r="AQ32" s="14" t="s">
        <v>114</v>
      </c>
      <c r="AR32" s="14" t="s">
        <v>114</v>
      </c>
      <c r="AS32" s="14" t="s">
        <v>114</v>
      </c>
      <c r="AT32" s="14" t="s">
        <v>114</v>
      </c>
      <c r="AU32" s="14" t="s">
        <v>114</v>
      </c>
      <c r="AV32" s="14" t="s">
        <v>114</v>
      </c>
      <c r="AW32" s="14" t="s">
        <v>114</v>
      </c>
      <c r="AX32" s="14" t="s">
        <v>114</v>
      </c>
      <c r="AY32" s="14" t="s">
        <v>114</v>
      </c>
      <c r="AZ32" s="14" t="s">
        <v>114</v>
      </c>
    </row>
    <row r="33" spans="1:52" ht="13.5" x14ac:dyDescent="0.25">
      <c r="A33" s="17" t="s">
        <v>121</v>
      </c>
      <c r="B33" s="18"/>
      <c r="C33" s="12" t="s">
        <v>93</v>
      </c>
      <c r="D33" s="13" t="s">
        <v>114</v>
      </c>
      <c r="E33" s="13" t="s">
        <v>114</v>
      </c>
      <c r="F33" s="13" t="s">
        <v>114</v>
      </c>
      <c r="G33" s="13" t="s">
        <v>114</v>
      </c>
      <c r="H33" s="13" t="s">
        <v>114</v>
      </c>
      <c r="I33" s="13" t="s">
        <v>114</v>
      </c>
      <c r="J33" s="13" t="s">
        <v>114</v>
      </c>
      <c r="K33" s="13" t="s">
        <v>114</v>
      </c>
      <c r="L33" s="13" t="s">
        <v>114</v>
      </c>
      <c r="M33" s="13" t="s">
        <v>114</v>
      </c>
      <c r="N33" s="13" t="s">
        <v>114</v>
      </c>
      <c r="O33" s="13" t="s">
        <v>114</v>
      </c>
      <c r="P33" s="13" t="s">
        <v>114</v>
      </c>
      <c r="Q33" s="13" t="s">
        <v>114</v>
      </c>
      <c r="R33" s="13" t="s">
        <v>114</v>
      </c>
      <c r="S33" s="13" t="s">
        <v>114</v>
      </c>
      <c r="T33" s="13" t="s">
        <v>114</v>
      </c>
      <c r="U33" s="13" t="s">
        <v>114</v>
      </c>
      <c r="V33" s="13" t="s">
        <v>114</v>
      </c>
      <c r="W33" s="13" t="s">
        <v>114</v>
      </c>
      <c r="X33" s="13" t="s">
        <v>114</v>
      </c>
      <c r="Y33" s="13" t="s">
        <v>114</v>
      </c>
      <c r="Z33" s="13" t="s">
        <v>114</v>
      </c>
      <c r="AA33" s="13" t="s">
        <v>114</v>
      </c>
      <c r="AB33" s="13" t="s">
        <v>114</v>
      </c>
      <c r="AC33" s="13" t="s">
        <v>114</v>
      </c>
      <c r="AD33" s="13" t="s">
        <v>114</v>
      </c>
      <c r="AE33" s="13" t="s">
        <v>114</v>
      </c>
      <c r="AF33" s="13" t="s">
        <v>114</v>
      </c>
      <c r="AG33" s="13" t="s">
        <v>114</v>
      </c>
      <c r="AH33" s="13" t="s">
        <v>114</v>
      </c>
      <c r="AI33" s="13" t="s">
        <v>114</v>
      </c>
      <c r="AJ33" s="13" t="s">
        <v>114</v>
      </c>
      <c r="AK33" s="13" t="s">
        <v>114</v>
      </c>
      <c r="AL33" s="13" t="s">
        <v>114</v>
      </c>
      <c r="AM33" s="13" t="s">
        <v>114</v>
      </c>
      <c r="AN33" s="13" t="s">
        <v>114</v>
      </c>
      <c r="AO33" s="13" t="s">
        <v>114</v>
      </c>
      <c r="AP33" s="13" t="s">
        <v>114</v>
      </c>
      <c r="AQ33" s="13" t="s">
        <v>114</v>
      </c>
      <c r="AR33" s="13" t="s">
        <v>114</v>
      </c>
      <c r="AS33" s="13" t="s">
        <v>114</v>
      </c>
      <c r="AT33" s="13" t="s">
        <v>114</v>
      </c>
      <c r="AU33" s="13" t="s">
        <v>114</v>
      </c>
      <c r="AV33" s="13" t="s">
        <v>114</v>
      </c>
      <c r="AW33" s="13" t="s">
        <v>114</v>
      </c>
      <c r="AX33" s="13" t="s">
        <v>114</v>
      </c>
      <c r="AY33" s="13" t="s">
        <v>114</v>
      </c>
      <c r="AZ33" s="13" t="s">
        <v>114</v>
      </c>
    </row>
    <row r="34" spans="1:52" ht="13.5" x14ac:dyDescent="0.25">
      <c r="A34" s="17" t="s">
        <v>122</v>
      </c>
      <c r="B34" s="18"/>
      <c r="C34" s="12" t="s">
        <v>93</v>
      </c>
      <c r="D34" s="14">
        <v>12703</v>
      </c>
      <c r="E34" s="14">
        <v>14460</v>
      </c>
      <c r="F34" s="14">
        <v>17750</v>
      </c>
      <c r="G34" s="14">
        <v>18298</v>
      </c>
      <c r="H34" s="14">
        <v>21067</v>
      </c>
      <c r="I34" s="14">
        <v>23448</v>
      </c>
      <c r="J34" s="14">
        <v>25093</v>
      </c>
      <c r="K34" s="14">
        <v>28113</v>
      </c>
      <c r="L34" s="14">
        <v>34208</v>
      </c>
      <c r="M34" s="14">
        <v>40649</v>
      </c>
      <c r="N34" s="14">
        <v>45241</v>
      </c>
      <c r="O34" s="14">
        <v>49144</v>
      </c>
      <c r="P34" s="14">
        <v>59136</v>
      </c>
      <c r="Q34" s="14">
        <v>67998</v>
      </c>
      <c r="R34" s="14">
        <v>77959</v>
      </c>
      <c r="S34" s="14">
        <v>87019</v>
      </c>
      <c r="T34" s="14">
        <v>99978</v>
      </c>
      <c r="U34" s="14">
        <v>108369</v>
      </c>
      <c r="V34" s="14">
        <v>114817</v>
      </c>
      <c r="W34" s="14">
        <v>134475</v>
      </c>
      <c r="X34" s="14">
        <v>146562</v>
      </c>
      <c r="Y34" s="14">
        <v>154828</v>
      </c>
      <c r="Z34" s="14">
        <v>165392</v>
      </c>
      <c r="AA34" s="14">
        <v>180341</v>
      </c>
      <c r="AB34" s="14">
        <v>193664</v>
      </c>
      <c r="AC34" s="14">
        <v>204102</v>
      </c>
      <c r="AD34" s="14">
        <v>212383</v>
      </c>
      <c r="AE34" s="14">
        <v>224735</v>
      </c>
      <c r="AF34" s="14">
        <v>236060</v>
      </c>
      <c r="AG34" s="14">
        <v>251351</v>
      </c>
      <c r="AH34" s="14">
        <v>261805</v>
      </c>
      <c r="AI34" s="14">
        <v>272671</v>
      </c>
      <c r="AJ34" s="14">
        <v>287645</v>
      </c>
      <c r="AK34" s="14">
        <v>305316</v>
      </c>
      <c r="AL34" s="14">
        <v>321429</v>
      </c>
      <c r="AM34" s="14">
        <v>343184</v>
      </c>
      <c r="AN34" s="14">
        <v>355673</v>
      </c>
      <c r="AO34" s="14">
        <v>363346</v>
      </c>
      <c r="AP34" s="14">
        <v>379152</v>
      </c>
      <c r="AQ34" s="14">
        <v>404967</v>
      </c>
      <c r="AR34" s="14">
        <v>423933</v>
      </c>
      <c r="AS34" s="14">
        <v>442467</v>
      </c>
      <c r="AT34" s="14">
        <v>456655</v>
      </c>
      <c r="AU34" s="14">
        <v>465817</v>
      </c>
      <c r="AV34" s="14">
        <v>451475</v>
      </c>
      <c r="AW34" s="14">
        <v>462063</v>
      </c>
      <c r="AX34" s="14">
        <v>486454</v>
      </c>
      <c r="AY34" s="14">
        <v>506620</v>
      </c>
      <c r="AZ34" s="14">
        <v>523826</v>
      </c>
    </row>
    <row r="35" spans="1:52" ht="21" x14ac:dyDescent="0.25">
      <c r="A35" s="19" t="s">
        <v>122</v>
      </c>
      <c r="B35" s="15" t="s">
        <v>123</v>
      </c>
      <c r="C35" s="12" t="s">
        <v>93</v>
      </c>
      <c r="D35" s="13">
        <v>7802</v>
      </c>
      <c r="E35" s="13">
        <v>9464</v>
      </c>
      <c r="F35" s="13">
        <v>12531</v>
      </c>
      <c r="G35" s="13">
        <v>13287</v>
      </c>
      <c r="H35" s="13">
        <v>15788</v>
      </c>
      <c r="I35" s="13">
        <v>17935</v>
      </c>
      <c r="J35" s="13">
        <v>19249</v>
      </c>
      <c r="K35" s="13">
        <v>21360</v>
      </c>
      <c r="L35" s="13">
        <v>25459</v>
      </c>
      <c r="M35" s="13">
        <v>30499</v>
      </c>
      <c r="N35" s="13">
        <v>34722</v>
      </c>
      <c r="O35" s="13">
        <v>36999</v>
      </c>
      <c r="P35" s="13">
        <v>42763</v>
      </c>
      <c r="Q35" s="13">
        <v>48423</v>
      </c>
      <c r="R35" s="13">
        <v>55977</v>
      </c>
      <c r="S35" s="13">
        <v>64768</v>
      </c>
      <c r="T35" s="13">
        <v>76491</v>
      </c>
      <c r="U35" s="13">
        <v>83907</v>
      </c>
      <c r="V35" s="13">
        <v>88079</v>
      </c>
      <c r="W35" s="13">
        <v>100481</v>
      </c>
      <c r="X35" s="13">
        <v>110875</v>
      </c>
      <c r="Y35" s="13">
        <v>119909</v>
      </c>
      <c r="Z35" s="13">
        <v>127712</v>
      </c>
      <c r="AA35" s="13">
        <v>141988</v>
      </c>
      <c r="AB35" s="13">
        <v>155649</v>
      </c>
      <c r="AC35" s="13" t="s">
        <v>114</v>
      </c>
      <c r="AD35" s="13" t="s">
        <v>114</v>
      </c>
      <c r="AE35" s="13" t="s">
        <v>114</v>
      </c>
      <c r="AF35" s="13" t="s">
        <v>114</v>
      </c>
      <c r="AG35" s="13" t="s">
        <v>114</v>
      </c>
      <c r="AH35" s="13" t="s">
        <v>114</v>
      </c>
      <c r="AI35" s="13" t="s">
        <v>114</v>
      </c>
      <c r="AJ35" s="13" t="s">
        <v>114</v>
      </c>
      <c r="AK35" s="13" t="s">
        <v>114</v>
      </c>
      <c r="AL35" s="13" t="s">
        <v>114</v>
      </c>
      <c r="AM35" s="13" t="s">
        <v>114</v>
      </c>
      <c r="AN35" s="13" t="s">
        <v>114</v>
      </c>
      <c r="AO35" s="13" t="s">
        <v>114</v>
      </c>
      <c r="AP35" s="13" t="s">
        <v>114</v>
      </c>
      <c r="AQ35" s="13" t="s">
        <v>114</v>
      </c>
      <c r="AR35" s="13" t="s">
        <v>114</v>
      </c>
      <c r="AS35" s="13" t="s">
        <v>114</v>
      </c>
      <c r="AT35" s="13" t="s">
        <v>114</v>
      </c>
      <c r="AU35" s="13" t="s">
        <v>114</v>
      </c>
      <c r="AV35" s="13" t="s">
        <v>114</v>
      </c>
      <c r="AW35" s="13" t="s">
        <v>114</v>
      </c>
      <c r="AX35" s="13" t="s">
        <v>114</v>
      </c>
      <c r="AY35" s="13" t="s">
        <v>114</v>
      </c>
      <c r="AZ35" s="13" t="s">
        <v>114</v>
      </c>
    </row>
    <row r="36" spans="1:52" ht="21" x14ac:dyDescent="0.25">
      <c r="A36" s="20"/>
      <c r="B36" s="15" t="s">
        <v>116</v>
      </c>
      <c r="C36" s="12" t="s">
        <v>93</v>
      </c>
      <c r="D36" s="14">
        <v>314</v>
      </c>
      <c r="E36" s="14">
        <v>348</v>
      </c>
      <c r="F36" s="14">
        <v>409</v>
      </c>
      <c r="G36" s="14">
        <v>421</v>
      </c>
      <c r="H36" s="14">
        <v>458</v>
      </c>
      <c r="I36" s="14">
        <v>475</v>
      </c>
      <c r="J36" s="14">
        <v>532</v>
      </c>
      <c r="K36" s="14">
        <v>534</v>
      </c>
      <c r="L36" s="14">
        <v>652</v>
      </c>
      <c r="M36" s="14">
        <v>1002</v>
      </c>
      <c r="N36" s="14">
        <v>1138</v>
      </c>
      <c r="O36" s="14">
        <v>1158</v>
      </c>
      <c r="P36" s="14">
        <v>1498</v>
      </c>
      <c r="Q36" s="14">
        <v>1385</v>
      </c>
      <c r="R36" s="14">
        <v>1653</v>
      </c>
      <c r="S36" s="14">
        <v>1722</v>
      </c>
      <c r="T36" s="14">
        <v>1803</v>
      </c>
      <c r="U36" s="14">
        <v>2073</v>
      </c>
      <c r="V36" s="14">
        <v>1983</v>
      </c>
      <c r="W36" s="14">
        <v>2389</v>
      </c>
      <c r="X36" s="14">
        <v>2565</v>
      </c>
      <c r="Y36" s="14">
        <v>2385</v>
      </c>
      <c r="Z36" s="14">
        <v>2461</v>
      </c>
      <c r="AA36" s="14">
        <v>2561</v>
      </c>
      <c r="AB36" s="14">
        <v>2587</v>
      </c>
      <c r="AC36" s="14" t="s">
        <v>114</v>
      </c>
      <c r="AD36" s="14" t="s">
        <v>114</v>
      </c>
      <c r="AE36" s="14" t="s">
        <v>114</v>
      </c>
      <c r="AF36" s="14" t="s">
        <v>114</v>
      </c>
      <c r="AG36" s="14" t="s">
        <v>114</v>
      </c>
      <c r="AH36" s="14" t="s">
        <v>114</v>
      </c>
      <c r="AI36" s="14" t="s">
        <v>114</v>
      </c>
      <c r="AJ36" s="14" t="s">
        <v>114</v>
      </c>
      <c r="AK36" s="14" t="s">
        <v>114</v>
      </c>
      <c r="AL36" s="14" t="s">
        <v>114</v>
      </c>
      <c r="AM36" s="14" t="s">
        <v>114</v>
      </c>
      <c r="AN36" s="14" t="s">
        <v>114</v>
      </c>
      <c r="AO36" s="14" t="s">
        <v>114</v>
      </c>
      <c r="AP36" s="14" t="s">
        <v>114</v>
      </c>
      <c r="AQ36" s="14" t="s">
        <v>114</v>
      </c>
      <c r="AR36" s="14" t="s">
        <v>114</v>
      </c>
      <c r="AS36" s="14" t="s">
        <v>114</v>
      </c>
      <c r="AT36" s="14" t="s">
        <v>114</v>
      </c>
      <c r="AU36" s="14" t="s">
        <v>114</v>
      </c>
      <c r="AV36" s="14" t="s">
        <v>114</v>
      </c>
      <c r="AW36" s="14" t="s">
        <v>114</v>
      </c>
      <c r="AX36" s="14" t="s">
        <v>114</v>
      </c>
      <c r="AY36" s="14" t="s">
        <v>114</v>
      </c>
      <c r="AZ36" s="14" t="s">
        <v>114</v>
      </c>
    </row>
    <row r="37" spans="1:52" ht="21" x14ac:dyDescent="0.25">
      <c r="A37" s="20"/>
      <c r="B37" s="15" t="s">
        <v>117</v>
      </c>
      <c r="C37" s="12" t="s">
        <v>93</v>
      </c>
      <c r="D37" s="13">
        <v>0</v>
      </c>
      <c r="E37" s="13">
        <v>0</v>
      </c>
      <c r="F37" s="13">
        <v>8</v>
      </c>
      <c r="G37" s="13">
        <v>22</v>
      </c>
      <c r="H37" s="13">
        <v>27</v>
      </c>
      <c r="I37" s="13">
        <v>31</v>
      </c>
      <c r="J37" s="13">
        <v>32</v>
      </c>
      <c r="K37" s="13">
        <v>32</v>
      </c>
      <c r="L37" s="13">
        <v>31</v>
      </c>
      <c r="M37" s="13">
        <v>48</v>
      </c>
      <c r="N37" s="13">
        <v>64</v>
      </c>
      <c r="O37" s="13">
        <v>66</v>
      </c>
      <c r="P37" s="13">
        <v>0</v>
      </c>
      <c r="Q37" s="13">
        <v>99</v>
      </c>
      <c r="R37" s="13">
        <v>88</v>
      </c>
      <c r="S37" s="13">
        <v>111</v>
      </c>
      <c r="T37" s="13">
        <v>124</v>
      </c>
      <c r="U37" s="13">
        <v>154</v>
      </c>
      <c r="V37" s="13">
        <v>155</v>
      </c>
      <c r="W37" s="13">
        <v>156</v>
      </c>
      <c r="X37" s="13">
        <v>162</v>
      </c>
      <c r="Y37" s="13">
        <v>161</v>
      </c>
      <c r="Z37" s="13">
        <v>165</v>
      </c>
      <c r="AA37" s="13">
        <v>166</v>
      </c>
      <c r="AB37" s="13">
        <v>173</v>
      </c>
      <c r="AC37" s="13" t="s">
        <v>114</v>
      </c>
      <c r="AD37" s="13" t="s">
        <v>114</v>
      </c>
      <c r="AE37" s="13" t="s">
        <v>114</v>
      </c>
      <c r="AF37" s="13" t="s">
        <v>114</v>
      </c>
      <c r="AG37" s="13" t="s">
        <v>114</v>
      </c>
      <c r="AH37" s="13" t="s">
        <v>114</v>
      </c>
      <c r="AI37" s="13" t="s">
        <v>114</v>
      </c>
      <c r="AJ37" s="13" t="s">
        <v>114</v>
      </c>
      <c r="AK37" s="13" t="s">
        <v>114</v>
      </c>
      <c r="AL37" s="13" t="s">
        <v>114</v>
      </c>
      <c r="AM37" s="13" t="s">
        <v>114</v>
      </c>
      <c r="AN37" s="13" t="s">
        <v>114</v>
      </c>
      <c r="AO37" s="13" t="s">
        <v>114</v>
      </c>
      <c r="AP37" s="13" t="s">
        <v>114</v>
      </c>
      <c r="AQ37" s="13" t="s">
        <v>114</v>
      </c>
      <c r="AR37" s="13" t="s">
        <v>114</v>
      </c>
      <c r="AS37" s="13" t="s">
        <v>114</v>
      </c>
      <c r="AT37" s="13" t="s">
        <v>114</v>
      </c>
      <c r="AU37" s="13" t="s">
        <v>114</v>
      </c>
      <c r="AV37" s="13" t="s">
        <v>114</v>
      </c>
      <c r="AW37" s="13" t="s">
        <v>114</v>
      </c>
      <c r="AX37" s="13" t="s">
        <v>114</v>
      </c>
      <c r="AY37" s="13" t="s">
        <v>114</v>
      </c>
      <c r="AZ37" s="13" t="s">
        <v>114</v>
      </c>
    </row>
    <row r="38" spans="1:52" ht="13.5" x14ac:dyDescent="0.25">
      <c r="A38" s="20"/>
      <c r="B38" s="15" t="s">
        <v>124</v>
      </c>
      <c r="C38" s="12" t="s">
        <v>93</v>
      </c>
      <c r="D38" s="14">
        <v>14</v>
      </c>
      <c r="E38" s="14">
        <v>17</v>
      </c>
      <c r="F38" s="14">
        <v>122</v>
      </c>
      <c r="G38" s="14">
        <v>123</v>
      </c>
      <c r="H38" s="14">
        <v>228</v>
      </c>
      <c r="I38" s="14">
        <v>124</v>
      </c>
      <c r="J38" s="14">
        <v>125</v>
      </c>
      <c r="K38" s="14">
        <v>256</v>
      </c>
      <c r="L38" s="14">
        <v>259</v>
      </c>
      <c r="M38" s="14">
        <v>261</v>
      </c>
      <c r="N38" s="14">
        <v>244</v>
      </c>
      <c r="O38" s="14">
        <v>295</v>
      </c>
      <c r="P38" s="14">
        <v>622</v>
      </c>
      <c r="Q38" s="14">
        <v>656</v>
      </c>
      <c r="R38" s="14">
        <v>667</v>
      </c>
      <c r="S38" s="14">
        <v>652</v>
      </c>
      <c r="T38" s="14">
        <v>662</v>
      </c>
      <c r="U38" s="14">
        <v>910</v>
      </c>
      <c r="V38" s="14">
        <v>0</v>
      </c>
      <c r="W38" s="14">
        <v>0</v>
      </c>
      <c r="X38" s="14">
        <v>0</v>
      </c>
      <c r="Y38" s="14">
        <v>0</v>
      </c>
      <c r="Z38" s="14">
        <v>0</v>
      </c>
      <c r="AA38" s="14">
        <v>0</v>
      </c>
      <c r="AB38" s="14">
        <v>421</v>
      </c>
      <c r="AC38" s="14" t="s">
        <v>114</v>
      </c>
      <c r="AD38" s="14" t="s">
        <v>114</v>
      </c>
      <c r="AE38" s="14" t="s">
        <v>114</v>
      </c>
      <c r="AF38" s="14" t="s">
        <v>114</v>
      </c>
      <c r="AG38" s="14" t="s">
        <v>114</v>
      </c>
      <c r="AH38" s="14" t="s">
        <v>114</v>
      </c>
      <c r="AI38" s="14" t="s">
        <v>114</v>
      </c>
      <c r="AJ38" s="14" t="s">
        <v>114</v>
      </c>
      <c r="AK38" s="14" t="s">
        <v>114</v>
      </c>
      <c r="AL38" s="14" t="s">
        <v>114</v>
      </c>
      <c r="AM38" s="14" t="s">
        <v>114</v>
      </c>
      <c r="AN38" s="14" t="s">
        <v>114</v>
      </c>
      <c r="AO38" s="14" t="s">
        <v>114</v>
      </c>
      <c r="AP38" s="14" t="s">
        <v>114</v>
      </c>
      <c r="AQ38" s="14" t="s">
        <v>114</v>
      </c>
      <c r="AR38" s="14" t="s">
        <v>114</v>
      </c>
      <c r="AS38" s="14" t="s">
        <v>114</v>
      </c>
      <c r="AT38" s="14" t="s">
        <v>114</v>
      </c>
      <c r="AU38" s="14" t="s">
        <v>114</v>
      </c>
      <c r="AV38" s="14" t="s">
        <v>114</v>
      </c>
      <c r="AW38" s="14" t="s">
        <v>114</v>
      </c>
      <c r="AX38" s="14" t="s">
        <v>114</v>
      </c>
      <c r="AY38" s="14" t="s">
        <v>114</v>
      </c>
      <c r="AZ38" s="14" t="s">
        <v>114</v>
      </c>
    </row>
    <row r="39" spans="1:52" ht="21" x14ac:dyDescent="0.25">
      <c r="A39" s="20"/>
      <c r="B39" s="15" t="s">
        <v>125</v>
      </c>
      <c r="C39" s="12" t="s">
        <v>93</v>
      </c>
      <c r="D39" s="13">
        <v>282</v>
      </c>
      <c r="E39" s="13">
        <v>352</v>
      </c>
      <c r="F39" s="13">
        <v>475</v>
      </c>
      <c r="G39" s="13">
        <v>510</v>
      </c>
      <c r="H39" s="13">
        <v>611</v>
      </c>
      <c r="I39" s="13">
        <v>728</v>
      </c>
      <c r="J39" s="13">
        <v>727</v>
      </c>
      <c r="K39" s="13">
        <v>742</v>
      </c>
      <c r="L39" s="13">
        <v>816</v>
      </c>
      <c r="M39" s="13">
        <v>911</v>
      </c>
      <c r="N39" s="13">
        <v>1082</v>
      </c>
      <c r="O39" s="13">
        <v>1138</v>
      </c>
      <c r="P39" s="13">
        <v>1152</v>
      </c>
      <c r="Q39" s="13">
        <v>1266</v>
      </c>
      <c r="R39" s="13">
        <v>1342</v>
      </c>
      <c r="S39" s="13">
        <v>1453</v>
      </c>
      <c r="T39" s="13">
        <v>1762</v>
      </c>
      <c r="U39" s="13">
        <v>2043</v>
      </c>
      <c r="V39" s="13">
        <v>2832</v>
      </c>
      <c r="W39" s="13">
        <v>3350</v>
      </c>
      <c r="X39" s="13">
        <v>3958</v>
      </c>
      <c r="Y39" s="13">
        <v>4461</v>
      </c>
      <c r="Z39" s="13">
        <v>5000</v>
      </c>
      <c r="AA39" s="13">
        <v>5875</v>
      </c>
      <c r="AB39" s="13">
        <v>6444</v>
      </c>
      <c r="AC39" s="13" t="s">
        <v>114</v>
      </c>
      <c r="AD39" s="13" t="s">
        <v>114</v>
      </c>
      <c r="AE39" s="13" t="s">
        <v>114</v>
      </c>
      <c r="AF39" s="13" t="s">
        <v>114</v>
      </c>
      <c r="AG39" s="13" t="s">
        <v>114</v>
      </c>
      <c r="AH39" s="13" t="s">
        <v>114</v>
      </c>
      <c r="AI39" s="13" t="s">
        <v>114</v>
      </c>
      <c r="AJ39" s="13" t="s">
        <v>114</v>
      </c>
      <c r="AK39" s="13" t="s">
        <v>114</v>
      </c>
      <c r="AL39" s="13" t="s">
        <v>114</v>
      </c>
      <c r="AM39" s="13" t="s">
        <v>114</v>
      </c>
      <c r="AN39" s="13" t="s">
        <v>114</v>
      </c>
      <c r="AO39" s="13" t="s">
        <v>114</v>
      </c>
      <c r="AP39" s="13" t="s">
        <v>114</v>
      </c>
      <c r="AQ39" s="13" t="s">
        <v>114</v>
      </c>
      <c r="AR39" s="13" t="s">
        <v>114</v>
      </c>
      <c r="AS39" s="13" t="s">
        <v>114</v>
      </c>
      <c r="AT39" s="13" t="s">
        <v>114</v>
      </c>
      <c r="AU39" s="13" t="s">
        <v>114</v>
      </c>
      <c r="AV39" s="13" t="s">
        <v>114</v>
      </c>
      <c r="AW39" s="13" t="s">
        <v>114</v>
      </c>
      <c r="AX39" s="13" t="s">
        <v>114</v>
      </c>
      <c r="AY39" s="13" t="s">
        <v>114</v>
      </c>
      <c r="AZ39" s="13" t="s">
        <v>114</v>
      </c>
    </row>
    <row r="40" spans="1:52" ht="21" x14ac:dyDescent="0.25">
      <c r="A40" s="20"/>
      <c r="B40" s="15" t="s">
        <v>118</v>
      </c>
      <c r="C40" s="12" t="s">
        <v>93</v>
      </c>
      <c r="D40" s="14">
        <v>3032</v>
      </c>
      <c r="E40" s="14">
        <v>3046</v>
      </c>
      <c r="F40" s="14">
        <v>2896</v>
      </c>
      <c r="G40" s="14">
        <v>2582</v>
      </c>
      <c r="H40" s="14">
        <v>2534</v>
      </c>
      <c r="I40" s="14">
        <v>2532</v>
      </c>
      <c r="J40" s="14">
        <v>2549</v>
      </c>
      <c r="K40" s="14">
        <v>3198</v>
      </c>
      <c r="L40" s="14">
        <v>4607</v>
      </c>
      <c r="M40" s="14">
        <v>5237</v>
      </c>
      <c r="N40" s="14">
        <v>5251</v>
      </c>
      <c r="O40" s="14">
        <v>6327</v>
      </c>
      <c r="P40" s="14">
        <v>9152</v>
      </c>
      <c r="Q40" s="14">
        <v>10920</v>
      </c>
      <c r="R40" s="14">
        <v>12153</v>
      </c>
      <c r="S40" s="14">
        <v>11788</v>
      </c>
      <c r="T40" s="14">
        <v>12232</v>
      </c>
      <c r="U40" s="14">
        <v>12623</v>
      </c>
      <c r="V40" s="14">
        <v>14244</v>
      </c>
      <c r="W40" s="14">
        <v>18775</v>
      </c>
      <c r="X40" s="14">
        <v>19657</v>
      </c>
      <c r="Y40" s="14">
        <v>18560</v>
      </c>
      <c r="Z40" s="14">
        <v>18814</v>
      </c>
      <c r="AA40" s="14">
        <v>17963</v>
      </c>
      <c r="AB40" s="14">
        <v>17033</v>
      </c>
      <c r="AC40" s="14" t="s">
        <v>114</v>
      </c>
      <c r="AD40" s="14" t="s">
        <v>114</v>
      </c>
      <c r="AE40" s="14" t="s">
        <v>114</v>
      </c>
      <c r="AF40" s="14" t="s">
        <v>114</v>
      </c>
      <c r="AG40" s="14" t="s">
        <v>114</v>
      </c>
      <c r="AH40" s="14" t="s">
        <v>114</v>
      </c>
      <c r="AI40" s="14" t="s">
        <v>114</v>
      </c>
      <c r="AJ40" s="14" t="s">
        <v>114</v>
      </c>
      <c r="AK40" s="14" t="s">
        <v>114</v>
      </c>
      <c r="AL40" s="14" t="s">
        <v>114</v>
      </c>
      <c r="AM40" s="14" t="s">
        <v>114</v>
      </c>
      <c r="AN40" s="14" t="s">
        <v>114</v>
      </c>
      <c r="AO40" s="14" t="s">
        <v>114</v>
      </c>
      <c r="AP40" s="14" t="s">
        <v>114</v>
      </c>
      <c r="AQ40" s="14" t="s">
        <v>114</v>
      </c>
      <c r="AR40" s="14" t="s">
        <v>114</v>
      </c>
      <c r="AS40" s="14" t="s">
        <v>114</v>
      </c>
      <c r="AT40" s="14" t="s">
        <v>114</v>
      </c>
      <c r="AU40" s="14" t="s">
        <v>114</v>
      </c>
      <c r="AV40" s="14" t="s">
        <v>114</v>
      </c>
      <c r="AW40" s="14" t="s">
        <v>114</v>
      </c>
      <c r="AX40" s="14" t="s">
        <v>114</v>
      </c>
      <c r="AY40" s="14" t="s">
        <v>114</v>
      </c>
      <c r="AZ40" s="14" t="s">
        <v>114</v>
      </c>
    </row>
    <row r="41" spans="1:52" ht="13.5" x14ac:dyDescent="0.25">
      <c r="A41" s="20"/>
      <c r="B41" s="15" t="s">
        <v>126</v>
      </c>
      <c r="C41" s="12" t="s">
        <v>93</v>
      </c>
      <c r="D41" s="13">
        <v>615</v>
      </c>
      <c r="E41" s="13">
        <v>561</v>
      </c>
      <c r="F41" s="13">
        <v>597</v>
      </c>
      <c r="G41" s="13">
        <v>601</v>
      </c>
      <c r="H41" s="13">
        <v>633</v>
      </c>
      <c r="I41" s="13">
        <v>770</v>
      </c>
      <c r="J41" s="13">
        <v>964</v>
      </c>
      <c r="K41" s="13">
        <v>1011</v>
      </c>
      <c r="L41" s="13">
        <v>1297</v>
      </c>
      <c r="M41" s="13">
        <v>1454</v>
      </c>
      <c r="N41" s="13">
        <v>1355</v>
      </c>
      <c r="O41" s="13">
        <v>1531</v>
      </c>
      <c r="P41" s="13">
        <v>1875</v>
      </c>
      <c r="Q41" s="13">
        <v>2600</v>
      </c>
      <c r="R41" s="13">
        <v>2907</v>
      </c>
      <c r="S41" s="13">
        <v>3246</v>
      </c>
      <c r="T41" s="13">
        <v>3587</v>
      </c>
      <c r="U41" s="13">
        <v>3274</v>
      </c>
      <c r="V41" s="13">
        <v>4206</v>
      </c>
      <c r="W41" s="13">
        <v>5899</v>
      </c>
      <c r="X41" s="13">
        <v>5554</v>
      </c>
      <c r="Y41" s="13">
        <v>5044</v>
      </c>
      <c r="Z41" s="13">
        <v>6080</v>
      </c>
      <c r="AA41" s="13">
        <v>5920</v>
      </c>
      <c r="AB41" s="13">
        <v>4456</v>
      </c>
      <c r="AC41" s="13" t="s">
        <v>114</v>
      </c>
      <c r="AD41" s="13" t="s">
        <v>114</v>
      </c>
      <c r="AE41" s="13" t="s">
        <v>114</v>
      </c>
      <c r="AF41" s="13" t="s">
        <v>114</v>
      </c>
      <c r="AG41" s="13" t="s">
        <v>114</v>
      </c>
      <c r="AH41" s="13" t="s">
        <v>114</v>
      </c>
      <c r="AI41" s="13" t="s">
        <v>114</v>
      </c>
      <c r="AJ41" s="13" t="s">
        <v>114</v>
      </c>
      <c r="AK41" s="13" t="s">
        <v>114</v>
      </c>
      <c r="AL41" s="13" t="s">
        <v>114</v>
      </c>
      <c r="AM41" s="13" t="s">
        <v>114</v>
      </c>
      <c r="AN41" s="13" t="s">
        <v>114</v>
      </c>
      <c r="AO41" s="13" t="s">
        <v>114</v>
      </c>
      <c r="AP41" s="13" t="s">
        <v>114</v>
      </c>
      <c r="AQ41" s="13" t="s">
        <v>114</v>
      </c>
      <c r="AR41" s="13" t="s">
        <v>114</v>
      </c>
      <c r="AS41" s="13" t="s">
        <v>114</v>
      </c>
      <c r="AT41" s="13" t="s">
        <v>114</v>
      </c>
      <c r="AU41" s="13" t="s">
        <v>114</v>
      </c>
      <c r="AV41" s="13" t="s">
        <v>114</v>
      </c>
      <c r="AW41" s="13" t="s">
        <v>114</v>
      </c>
      <c r="AX41" s="13" t="s">
        <v>114</v>
      </c>
      <c r="AY41" s="13" t="s">
        <v>114</v>
      </c>
      <c r="AZ41" s="13" t="s">
        <v>114</v>
      </c>
    </row>
    <row r="42" spans="1:52" ht="21" x14ac:dyDescent="0.25">
      <c r="A42" s="20"/>
      <c r="B42" s="15" t="s">
        <v>127</v>
      </c>
      <c r="C42" s="12" t="s">
        <v>93</v>
      </c>
      <c r="D42" s="14">
        <v>152</v>
      </c>
      <c r="E42" s="14">
        <v>149</v>
      </c>
      <c r="F42" s="14">
        <v>145</v>
      </c>
      <c r="G42" s="14">
        <v>140</v>
      </c>
      <c r="H42" s="14">
        <v>134</v>
      </c>
      <c r="I42" s="14">
        <v>131</v>
      </c>
      <c r="J42" s="14">
        <v>127</v>
      </c>
      <c r="K42" s="14">
        <v>120</v>
      </c>
      <c r="L42" s="14">
        <v>120</v>
      </c>
      <c r="M42" s="14">
        <v>118</v>
      </c>
      <c r="N42" s="14">
        <v>117</v>
      </c>
      <c r="O42" s="14">
        <v>118</v>
      </c>
      <c r="P42" s="14">
        <v>185</v>
      </c>
      <c r="Q42" s="14">
        <v>218</v>
      </c>
      <c r="R42" s="14">
        <v>208</v>
      </c>
      <c r="S42" s="14">
        <v>175</v>
      </c>
      <c r="T42" s="14">
        <v>176</v>
      </c>
      <c r="U42" s="14">
        <v>193</v>
      </c>
      <c r="V42" s="14">
        <v>168</v>
      </c>
      <c r="W42" s="14">
        <v>202</v>
      </c>
      <c r="X42" s="14">
        <v>235</v>
      </c>
      <c r="Y42" s="14">
        <v>221</v>
      </c>
      <c r="Z42" s="14">
        <v>361</v>
      </c>
      <c r="AA42" s="14">
        <v>195</v>
      </c>
      <c r="AB42" s="14">
        <v>264</v>
      </c>
      <c r="AC42" s="14" t="s">
        <v>114</v>
      </c>
      <c r="AD42" s="14" t="s">
        <v>114</v>
      </c>
      <c r="AE42" s="14" t="s">
        <v>114</v>
      </c>
      <c r="AF42" s="14" t="s">
        <v>114</v>
      </c>
      <c r="AG42" s="14" t="s">
        <v>114</v>
      </c>
      <c r="AH42" s="14" t="s">
        <v>114</v>
      </c>
      <c r="AI42" s="14" t="s">
        <v>114</v>
      </c>
      <c r="AJ42" s="14" t="s">
        <v>114</v>
      </c>
      <c r="AK42" s="14" t="s">
        <v>114</v>
      </c>
      <c r="AL42" s="14" t="s">
        <v>114</v>
      </c>
      <c r="AM42" s="14" t="s">
        <v>114</v>
      </c>
      <c r="AN42" s="14" t="s">
        <v>114</v>
      </c>
      <c r="AO42" s="14" t="s">
        <v>114</v>
      </c>
      <c r="AP42" s="14" t="s">
        <v>114</v>
      </c>
      <c r="AQ42" s="14" t="s">
        <v>114</v>
      </c>
      <c r="AR42" s="14" t="s">
        <v>114</v>
      </c>
      <c r="AS42" s="14" t="s">
        <v>114</v>
      </c>
      <c r="AT42" s="14" t="s">
        <v>114</v>
      </c>
      <c r="AU42" s="14" t="s">
        <v>114</v>
      </c>
      <c r="AV42" s="14" t="s">
        <v>114</v>
      </c>
      <c r="AW42" s="14" t="s">
        <v>114</v>
      </c>
      <c r="AX42" s="14" t="s">
        <v>114</v>
      </c>
      <c r="AY42" s="14" t="s">
        <v>114</v>
      </c>
      <c r="AZ42" s="14" t="s">
        <v>114</v>
      </c>
    </row>
    <row r="43" spans="1:52" ht="21" x14ac:dyDescent="0.25">
      <c r="A43" s="20"/>
      <c r="B43" s="15" t="s">
        <v>128</v>
      </c>
      <c r="C43" s="12" t="s">
        <v>93</v>
      </c>
      <c r="D43" s="13">
        <v>484</v>
      </c>
      <c r="E43" s="13">
        <v>514</v>
      </c>
      <c r="F43" s="13">
        <v>557</v>
      </c>
      <c r="G43" s="13">
        <v>599</v>
      </c>
      <c r="H43" s="13">
        <v>639</v>
      </c>
      <c r="I43" s="13">
        <v>698</v>
      </c>
      <c r="J43" s="13">
        <v>754</v>
      </c>
      <c r="K43" s="13">
        <v>821</v>
      </c>
      <c r="L43" s="13">
        <v>919</v>
      </c>
      <c r="M43" s="13">
        <v>1073</v>
      </c>
      <c r="N43" s="13">
        <v>1234</v>
      </c>
      <c r="O43" s="13">
        <v>1485</v>
      </c>
      <c r="P43" s="13">
        <v>1856</v>
      </c>
      <c r="Q43" s="13">
        <v>2395</v>
      </c>
      <c r="R43" s="13">
        <v>2917</v>
      </c>
      <c r="S43" s="13">
        <v>3039</v>
      </c>
      <c r="T43" s="13">
        <v>3062</v>
      </c>
      <c r="U43" s="13">
        <v>3103</v>
      </c>
      <c r="V43" s="13">
        <v>3067</v>
      </c>
      <c r="W43" s="13">
        <v>3163</v>
      </c>
      <c r="X43" s="13">
        <v>3516</v>
      </c>
      <c r="Y43" s="13">
        <v>4066</v>
      </c>
      <c r="Z43" s="13">
        <v>4786</v>
      </c>
      <c r="AA43" s="13">
        <v>5658</v>
      </c>
      <c r="AB43" s="13">
        <v>6622</v>
      </c>
      <c r="AC43" s="13" t="s">
        <v>114</v>
      </c>
      <c r="AD43" s="13" t="s">
        <v>114</v>
      </c>
      <c r="AE43" s="13" t="s">
        <v>114</v>
      </c>
      <c r="AF43" s="13" t="s">
        <v>114</v>
      </c>
      <c r="AG43" s="13" t="s">
        <v>114</v>
      </c>
      <c r="AH43" s="13" t="s">
        <v>114</v>
      </c>
      <c r="AI43" s="13" t="s">
        <v>114</v>
      </c>
      <c r="AJ43" s="13" t="s">
        <v>114</v>
      </c>
      <c r="AK43" s="13" t="s">
        <v>114</v>
      </c>
      <c r="AL43" s="13" t="s">
        <v>114</v>
      </c>
      <c r="AM43" s="13" t="s">
        <v>114</v>
      </c>
      <c r="AN43" s="13" t="s">
        <v>114</v>
      </c>
      <c r="AO43" s="13" t="s">
        <v>114</v>
      </c>
      <c r="AP43" s="13" t="s">
        <v>114</v>
      </c>
      <c r="AQ43" s="13" t="s">
        <v>114</v>
      </c>
      <c r="AR43" s="13" t="s">
        <v>114</v>
      </c>
      <c r="AS43" s="13" t="s">
        <v>114</v>
      </c>
      <c r="AT43" s="13" t="s">
        <v>114</v>
      </c>
      <c r="AU43" s="13" t="s">
        <v>114</v>
      </c>
      <c r="AV43" s="13" t="s">
        <v>114</v>
      </c>
      <c r="AW43" s="13" t="s">
        <v>114</v>
      </c>
      <c r="AX43" s="13" t="s">
        <v>114</v>
      </c>
      <c r="AY43" s="13" t="s">
        <v>114</v>
      </c>
      <c r="AZ43" s="13" t="s">
        <v>114</v>
      </c>
    </row>
    <row r="44" spans="1:52" ht="21" x14ac:dyDescent="0.25">
      <c r="A44" s="21"/>
      <c r="B44" s="15" t="s">
        <v>119</v>
      </c>
      <c r="C44" s="12" t="s">
        <v>93</v>
      </c>
      <c r="D44" s="14">
        <v>8</v>
      </c>
      <c r="E44" s="14">
        <v>9</v>
      </c>
      <c r="F44" s="14">
        <v>10</v>
      </c>
      <c r="G44" s="14">
        <v>13</v>
      </c>
      <c r="H44" s="14">
        <v>15</v>
      </c>
      <c r="I44" s="14">
        <v>24</v>
      </c>
      <c r="J44" s="14">
        <v>34</v>
      </c>
      <c r="K44" s="14">
        <v>39</v>
      </c>
      <c r="L44" s="14">
        <v>48</v>
      </c>
      <c r="M44" s="14">
        <v>46</v>
      </c>
      <c r="N44" s="14">
        <v>34</v>
      </c>
      <c r="O44" s="14">
        <v>27</v>
      </c>
      <c r="P44" s="14">
        <v>33</v>
      </c>
      <c r="Q44" s="14">
        <v>36</v>
      </c>
      <c r="R44" s="14">
        <v>47</v>
      </c>
      <c r="S44" s="14">
        <v>65</v>
      </c>
      <c r="T44" s="14">
        <v>79</v>
      </c>
      <c r="U44" s="14">
        <v>89</v>
      </c>
      <c r="V44" s="14">
        <v>83</v>
      </c>
      <c r="W44" s="14">
        <v>60</v>
      </c>
      <c r="X44" s="14">
        <v>40</v>
      </c>
      <c r="Y44" s="14">
        <v>21</v>
      </c>
      <c r="Z44" s="14">
        <v>13</v>
      </c>
      <c r="AA44" s="14">
        <v>15</v>
      </c>
      <c r="AB44" s="14">
        <v>15</v>
      </c>
      <c r="AC44" s="14" t="s">
        <v>114</v>
      </c>
      <c r="AD44" s="14" t="s">
        <v>114</v>
      </c>
      <c r="AE44" s="14" t="s">
        <v>114</v>
      </c>
      <c r="AF44" s="14" t="s">
        <v>114</v>
      </c>
      <c r="AG44" s="14" t="s">
        <v>114</v>
      </c>
      <c r="AH44" s="14" t="s">
        <v>114</v>
      </c>
      <c r="AI44" s="14" t="s">
        <v>114</v>
      </c>
      <c r="AJ44" s="14" t="s">
        <v>114</v>
      </c>
      <c r="AK44" s="14" t="s">
        <v>114</v>
      </c>
      <c r="AL44" s="14" t="s">
        <v>114</v>
      </c>
      <c r="AM44" s="14" t="s">
        <v>114</v>
      </c>
      <c r="AN44" s="14" t="s">
        <v>114</v>
      </c>
      <c r="AO44" s="14" t="s">
        <v>114</v>
      </c>
      <c r="AP44" s="14" t="s">
        <v>114</v>
      </c>
      <c r="AQ44" s="14" t="s">
        <v>114</v>
      </c>
      <c r="AR44" s="14" t="s">
        <v>114</v>
      </c>
      <c r="AS44" s="14" t="s">
        <v>114</v>
      </c>
      <c r="AT44" s="14" t="s">
        <v>114</v>
      </c>
      <c r="AU44" s="14" t="s">
        <v>114</v>
      </c>
      <c r="AV44" s="14" t="s">
        <v>114</v>
      </c>
      <c r="AW44" s="14" t="s">
        <v>114</v>
      </c>
      <c r="AX44" s="14" t="s">
        <v>114</v>
      </c>
      <c r="AY44" s="14" t="s">
        <v>114</v>
      </c>
      <c r="AZ44" s="14" t="s">
        <v>114</v>
      </c>
    </row>
    <row r="45" spans="1:52" ht="13.5" x14ac:dyDescent="0.25">
      <c r="A45" s="17" t="s">
        <v>129</v>
      </c>
      <c r="B45" s="18"/>
      <c r="C45" s="12" t="s">
        <v>93</v>
      </c>
      <c r="D45" s="13" t="s">
        <v>114</v>
      </c>
      <c r="E45" s="13" t="s">
        <v>114</v>
      </c>
      <c r="F45" s="13" t="s">
        <v>114</v>
      </c>
      <c r="G45" s="13" t="s">
        <v>114</v>
      </c>
      <c r="H45" s="13" t="s">
        <v>114</v>
      </c>
      <c r="I45" s="13" t="s">
        <v>114</v>
      </c>
      <c r="J45" s="13" t="s">
        <v>114</v>
      </c>
      <c r="K45" s="13" t="s">
        <v>114</v>
      </c>
      <c r="L45" s="13" t="s">
        <v>114</v>
      </c>
      <c r="M45" s="13" t="s">
        <v>114</v>
      </c>
      <c r="N45" s="13" t="s">
        <v>114</v>
      </c>
      <c r="O45" s="13" t="s">
        <v>114</v>
      </c>
      <c r="P45" s="13" t="s">
        <v>114</v>
      </c>
      <c r="Q45" s="13" t="s">
        <v>114</v>
      </c>
      <c r="R45" s="13" t="s">
        <v>114</v>
      </c>
      <c r="S45" s="13" t="s">
        <v>114</v>
      </c>
      <c r="T45" s="13" t="s">
        <v>114</v>
      </c>
      <c r="U45" s="13" t="s">
        <v>114</v>
      </c>
      <c r="V45" s="13" t="s">
        <v>114</v>
      </c>
      <c r="W45" s="13" t="s">
        <v>114</v>
      </c>
      <c r="X45" s="13" t="s">
        <v>114</v>
      </c>
      <c r="Y45" s="13" t="s">
        <v>114</v>
      </c>
      <c r="Z45" s="13" t="s">
        <v>114</v>
      </c>
      <c r="AA45" s="13" t="s">
        <v>114</v>
      </c>
      <c r="AB45" s="13" t="s">
        <v>114</v>
      </c>
      <c r="AC45" s="13" t="s">
        <v>114</v>
      </c>
      <c r="AD45" s="13" t="s">
        <v>114</v>
      </c>
      <c r="AE45" s="13" t="s">
        <v>114</v>
      </c>
      <c r="AF45" s="13" t="s">
        <v>114</v>
      </c>
      <c r="AG45" s="13" t="s">
        <v>114</v>
      </c>
      <c r="AH45" s="13" t="s">
        <v>114</v>
      </c>
      <c r="AI45" s="13" t="s">
        <v>114</v>
      </c>
      <c r="AJ45" s="13" t="s">
        <v>114</v>
      </c>
      <c r="AK45" s="13" t="s">
        <v>114</v>
      </c>
      <c r="AL45" s="13" t="s">
        <v>114</v>
      </c>
      <c r="AM45" s="13" t="s">
        <v>114</v>
      </c>
      <c r="AN45" s="13" t="s">
        <v>114</v>
      </c>
      <c r="AO45" s="13" t="s">
        <v>114</v>
      </c>
      <c r="AP45" s="13" t="s">
        <v>114</v>
      </c>
      <c r="AQ45" s="13" t="s">
        <v>114</v>
      </c>
      <c r="AR45" s="13" t="s">
        <v>114</v>
      </c>
      <c r="AS45" s="13" t="s">
        <v>114</v>
      </c>
      <c r="AT45" s="13" t="s">
        <v>114</v>
      </c>
      <c r="AU45" s="13" t="s">
        <v>114</v>
      </c>
      <c r="AV45" s="13" t="s">
        <v>114</v>
      </c>
      <c r="AW45" s="13" t="s">
        <v>114</v>
      </c>
      <c r="AX45" s="13" t="s">
        <v>114</v>
      </c>
      <c r="AY45" s="13" t="s">
        <v>114</v>
      </c>
      <c r="AZ45" s="13" t="s">
        <v>114</v>
      </c>
    </row>
    <row r="46" spans="1:52" ht="13.5" x14ac:dyDescent="0.25">
      <c r="A46" s="17" t="s">
        <v>130</v>
      </c>
      <c r="B46" s="18"/>
      <c r="C46" s="12" t="s">
        <v>93</v>
      </c>
      <c r="D46" s="14" t="s">
        <v>114</v>
      </c>
      <c r="E46" s="14" t="s">
        <v>114</v>
      </c>
      <c r="F46" s="14" t="s">
        <v>114</v>
      </c>
      <c r="G46" s="14" t="s">
        <v>114</v>
      </c>
      <c r="H46" s="14" t="s">
        <v>114</v>
      </c>
      <c r="I46" s="14" t="s">
        <v>114</v>
      </c>
      <c r="J46" s="14" t="s">
        <v>114</v>
      </c>
      <c r="K46" s="14" t="s">
        <v>114</v>
      </c>
      <c r="L46" s="14" t="s">
        <v>114</v>
      </c>
      <c r="M46" s="14" t="s">
        <v>114</v>
      </c>
      <c r="N46" s="14" t="s">
        <v>114</v>
      </c>
      <c r="O46" s="14" t="s">
        <v>114</v>
      </c>
      <c r="P46" s="14" t="s">
        <v>114</v>
      </c>
      <c r="Q46" s="14" t="s">
        <v>114</v>
      </c>
      <c r="R46" s="14" t="s">
        <v>114</v>
      </c>
      <c r="S46" s="14" t="s">
        <v>114</v>
      </c>
      <c r="T46" s="14" t="s">
        <v>114</v>
      </c>
      <c r="U46" s="14" t="s">
        <v>114</v>
      </c>
      <c r="V46" s="14" t="s">
        <v>114</v>
      </c>
      <c r="W46" s="14" t="s">
        <v>114</v>
      </c>
      <c r="X46" s="14" t="s">
        <v>114</v>
      </c>
      <c r="Y46" s="14" t="s">
        <v>114</v>
      </c>
      <c r="Z46" s="14" t="s">
        <v>114</v>
      </c>
      <c r="AA46" s="14" t="s">
        <v>114</v>
      </c>
      <c r="AB46" s="14" t="s">
        <v>114</v>
      </c>
      <c r="AC46" s="14" t="s">
        <v>114</v>
      </c>
      <c r="AD46" s="14" t="s">
        <v>114</v>
      </c>
      <c r="AE46" s="14" t="s">
        <v>114</v>
      </c>
      <c r="AF46" s="14" t="s">
        <v>114</v>
      </c>
      <c r="AG46" s="14" t="s">
        <v>114</v>
      </c>
      <c r="AH46" s="14" t="s">
        <v>114</v>
      </c>
      <c r="AI46" s="14" t="s">
        <v>114</v>
      </c>
      <c r="AJ46" s="14" t="s">
        <v>114</v>
      </c>
      <c r="AK46" s="14" t="s">
        <v>114</v>
      </c>
      <c r="AL46" s="14" t="s">
        <v>114</v>
      </c>
      <c r="AM46" s="14" t="s">
        <v>114</v>
      </c>
      <c r="AN46" s="14" t="s">
        <v>114</v>
      </c>
      <c r="AO46" s="14" t="s">
        <v>114</v>
      </c>
      <c r="AP46" s="14" t="s">
        <v>114</v>
      </c>
      <c r="AQ46" s="14" t="s">
        <v>114</v>
      </c>
      <c r="AR46" s="14" t="s">
        <v>114</v>
      </c>
      <c r="AS46" s="14" t="s">
        <v>114</v>
      </c>
      <c r="AT46" s="14" t="s">
        <v>114</v>
      </c>
      <c r="AU46" s="14" t="s">
        <v>114</v>
      </c>
      <c r="AV46" s="14" t="s">
        <v>114</v>
      </c>
      <c r="AW46" s="14" t="s">
        <v>114</v>
      </c>
      <c r="AX46" s="14" t="s">
        <v>114</v>
      </c>
      <c r="AY46" s="14" t="s">
        <v>114</v>
      </c>
      <c r="AZ46" s="14" t="s">
        <v>114</v>
      </c>
    </row>
    <row r="47" spans="1:52" ht="13.5" x14ac:dyDescent="0.25">
      <c r="A47" s="17" t="s">
        <v>131</v>
      </c>
      <c r="B47" s="18"/>
      <c r="C47" s="12" t="s">
        <v>93</v>
      </c>
      <c r="D47" s="13">
        <v>1030</v>
      </c>
      <c r="E47" s="13">
        <v>927</v>
      </c>
      <c r="F47" s="13">
        <v>1776</v>
      </c>
      <c r="G47" s="13">
        <v>1544</v>
      </c>
      <c r="H47" s="13">
        <v>1715</v>
      </c>
      <c r="I47" s="13">
        <v>1942</v>
      </c>
      <c r="J47" s="13">
        <v>1948</v>
      </c>
      <c r="K47" s="13">
        <v>2033</v>
      </c>
      <c r="L47" s="13">
        <v>2371</v>
      </c>
      <c r="M47" s="13">
        <v>3008</v>
      </c>
      <c r="N47" s="13">
        <v>3416</v>
      </c>
      <c r="O47" s="13">
        <v>3518</v>
      </c>
      <c r="P47" s="13">
        <v>4014</v>
      </c>
      <c r="Q47" s="13">
        <v>4268</v>
      </c>
      <c r="R47" s="13">
        <v>5033</v>
      </c>
      <c r="S47" s="13">
        <v>5722</v>
      </c>
      <c r="T47" s="13">
        <v>6040</v>
      </c>
      <c r="U47" s="13">
        <v>7941</v>
      </c>
      <c r="V47" s="13">
        <v>6756</v>
      </c>
      <c r="W47" s="13">
        <v>8709</v>
      </c>
      <c r="X47" s="13">
        <v>10468</v>
      </c>
      <c r="Y47" s="13">
        <v>11840</v>
      </c>
      <c r="Z47" s="13">
        <v>13987</v>
      </c>
      <c r="AA47" s="13">
        <v>17691</v>
      </c>
      <c r="AB47" s="13">
        <v>18504</v>
      </c>
      <c r="AC47" s="13">
        <v>19010</v>
      </c>
      <c r="AD47" s="13">
        <v>21159</v>
      </c>
      <c r="AE47" s="13">
        <v>22544</v>
      </c>
      <c r="AF47" s="13">
        <v>23691</v>
      </c>
      <c r="AG47" s="13">
        <v>24938</v>
      </c>
      <c r="AH47" s="13">
        <v>26871</v>
      </c>
      <c r="AI47" s="13">
        <v>27780</v>
      </c>
      <c r="AJ47" s="13">
        <v>29088</v>
      </c>
      <c r="AK47" s="13">
        <v>30710</v>
      </c>
      <c r="AL47" s="13">
        <v>32566</v>
      </c>
      <c r="AM47" s="13">
        <v>34365</v>
      </c>
      <c r="AN47" s="13">
        <v>35798</v>
      </c>
      <c r="AO47" s="13">
        <v>37183</v>
      </c>
      <c r="AP47" s="13">
        <v>39074</v>
      </c>
      <c r="AQ47" s="13">
        <v>41519</v>
      </c>
      <c r="AR47" s="13">
        <v>44643</v>
      </c>
      <c r="AS47" s="13">
        <v>47573</v>
      </c>
      <c r="AT47" s="13">
        <v>49838</v>
      </c>
      <c r="AU47" s="13">
        <v>50436</v>
      </c>
      <c r="AV47" s="13">
        <v>49918</v>
      </c>
      <c r="AW47" s="13">
        <v>49305</v>
      </c>
      <c r="AX47" s="13">
        <v>46427</v>
      </c>
      <c r="AY47" s="13">
        <v>45103</v>
      </c>
      <c r="AZ47" s="13">
        <v>51918</v>
      </c>
    </row>
    <row r="48" spans="1:52" ht="13.5" x14ac:dyDescent="0.25">
      <c r="A48" s="19" t="s">
        <v>131</v>
      </c>
      <c r="B48" s="15" t="s">
        <v>132</v>
      </c>
      <c r="C48" s="12" t="s">
        <v>93</v>
      </c>
      <c r="D48" s="14">
        <v>0</v>
      </c>
      <c r="E48" s="14">
        <v>0</v>
      </c>
      <c r="F48" s="14">
        <v>1479</v>
      </c>
      <c r="G48" s="14">
        <v>1336</v>
      </c>
      <c r="H48" s="14">
        <v>1370</v>
      </c>
      <c r="I48" s="14">
        <v>1565</v>
      </c>
      <c r="J48" s="14">
        <v>1554</v>
      </c>
      <c r="K48" s="14">
        <v>1644</v>
      </c>
      <c r="L48" s="14">
        <v>1907</v>
      </c>
      <c r="M48" s="14">
        <v>2345</v>
      </c>
      <c r="N48" s="14">
        <v>2674</v>
      </c>
      <c r="O48" s="14">
        <v>2754</v>
      </c>
      <c r="P48" s="14">
        <v>3143</v>
      </c>
      <c r="Q48" s="14">
        <v>3302</v>
      </c>
      <c r="R48" s="14">
        <v>3733</v>
      </c>
      <c r="S48" s="14">
        <v>4250</v>
      </c>
      <c r="T48" s="14">
        <v>4708</v>
      </c>
      <c r="U48" s="14">
        <v>5951</v>
      </c>
      <c r="V48" s="14">
        <v>4999</v>
      </c>
      <c r="W48" s="14">
        <v>6602</v>
      </c>
      <c r="X48" s="14">
        <v>7718</v>
      </c>
      <c r="Y48" s="14">
        <v>8698</v>
      </c>
      <c r="Z48" s="14">
        <v>10181</v>
      </c>
      <c r="AA48" s="14">
        <v>12929</v>
      </c>
      <c r="AB48" s="14">
        <v>13638</v>
      </c>
      <c r="AC48" s="14" t="s">
        <v>114</v>
      </c>
      <c r="AD48" s="14" t="s">
        <v>114</v>
      </c>
      <c r="AE48" s="14" t="s">
        <v>114</v>
      </c>
      <c r="AF48" s="14" t="s">
        <v>114</v>
      </c>
      <c r="AG48" s="14" t="s">
        <v>114</v>
      </c>
      <c r="AH48" s="14" t="s">
        <v>114</v>
      </c>
      <c r="AI48" s="14" t="s">
        <v>114</v>
      </c>
      <c r="AJ48" s="14" t="s">
        <v>114</v>
      </c>
      <c r="AK48" s="14" t="s">
        <v>114</v>
      </c>
      <c r="AL48" s="14" t="s">
        <v>114</v>
      </c>
      <c r="AM48" s="14" t="s">
        <v>114</v>
      </c>
      <c r="AN48" s="14" t="s">
        <v>114</v>
      </c>
      <c r="AO48" s="14" t="s">
        <v>114</v>
      </c>
      <c r="AP48" s="14" t="s">
        <v>114</v>
      </c>
      <c r="AQ48" s="14" t="s">
        <v>114</v>
      </c>
      <c r="AR48" s="14" t="s">
        <v>114</v>
      </c>
      <c r="AS48" s="14" t="s">
        <v>114</v>
      </c>
      <c r="AT48" s="14" t="s">
        <v>114</v>
      </c>
      <c r="AU48" s="14" t="s">
        <v>114</v>
      </c>
      <c r="AV48" s="14" t="s">
        <v>114</v>
      </c>
      <c r="AW48" s="14" t="s">
        <v>114</v>
      </c>
      <c r="AX48" s="14" t="s">
        <v>114</v>
      </c>
      <c r="AY48" s="14" t="s">
        <v>114</v>
      </c>
      <c r="AZ48" s="14" t="s">
        <v>114</v>
      </c>
    </row>
    <row r="49" spans="1:52" ht="21" x14ac:dyDescent="0.25">
      <c r="A49" s="20"/>
      <c r="B49" s="15" t="s">
        <v>133</v>
      </c>
      <c r="C49" s="12" t="s">
        <v>93</v>
      </c>
      <c r="D49" s="13">
        <v>1030</v>
      </c>
      <c r="E49" s="13">
        <v>927</v>
      </c>
      <c r="F49" s="13">
        <v>149</v>
      </c>
      <c r="G49" s="13">
        <v>128</v>
      </c>
      <c r="H49" s="13">
        <v>187</v>
      </c>
      <c r="I49" s="13">
        <v>208</v>
      </c>
      <c r="J49" s="13">
        <v>228</v>
      </c>
      <c r="K49" s="13">
        <v>226</v>
      </c>
      <c r="L49" s="13">
        <v>252</v>
      </c>
      <c r="M49" s="13">
        <v>305</v>
      </c>
      <c r="N49" s="13">
        <v>352</v>
      </c>
      <c r="O49" s="13">
        <v>363</v>
      </c>
      <c r="P49" s="13">
        <v>414</v>
      </c>
      <c r="Q49" s="13">
        <v>472</v>
      </c>
      <c r="R49" s="13">
        <v>671</v>
      </c>
      <c r="S49" s="13">
        <v>733</v>
      </c>
      <c r="T49" s="13">
        <v>533</v>
      </c>
      <c r="U49" s="13">
        <v>877</v>
      </c>
      <c r="V49" s="13">
        <v>823</v>
      </c>
      <c r="W49" s="13">
        <v>733</v>
      </c>
      <c r="X49" s="13">
        <v>779</v>
      </c>
      <c r="Y49" s="13">
        <v>853</v>
      </c>
      <c r="Z49" s="13">
        <v>990</v>
      </c>
      <c r="AA49" s="13">
        <v>1245</v>
      </c>
      <c r="AB49" s="13">
        <v>1310</v>
      </c>
      <c r="AC49" s="13" t="s">
        <v>114</v>
      </c>
      <c r="AD49" s="13" t="s">
        <v>114</v>
      </c>
      <c r="AE49" s="13" t="s">
        <v>114</v>
      </c>
      <c r="AF49" s="13" t="s">
        <v>114</v>
      </c>
      <c r="AG49" s="13" t="s">
        <v>114</v>
      </c>
      <c r="AH49" s="13" t="s">
        <v>114</v>
      </c>
      <c r="AI49" s="13" t="s">
        <v>114</v>
      </c>
      <c r="AJ49" s="13" t="s">
        <v>114</v>
      </c>
      <c r="AK49" s="13" t="s">
        <v>114</v>
      </c>
      <c r="AL49" s="13" t="s">
        <v>114</v>
      </c>
      <c r="AM49" s="13" t="s">
        <v>114</v>
      </c>
      <c r="AN49" s="13" t="s">
        <v>114</v>
      </c>
      <c r="AO49" s="13" t="s">
        <v>114</v>
      </c>
      <c r="AP49" s="13" t="s">
        <v>114</v>
      </c>
      <c r="AQ49" s="13" t="s">
        <v>114</v>
      </c>
      <c r="AR49" s="13" t="s">
        <v>114</v>
      </c>
      <c r="AS49" s="13" t="s">
        <v>114</v>
      </c>
      <c r="AT49" s="13" t="s">
        <v>114</v>
      </c>
      <c r="AU49" s="13" t="s">
        <v>114</v>
      </c>
      <c r="AV49" s="13" t="s">
        <v>114</v>
      </c>
      <c r="AW49" s="13" t="s">
        <v>114</v>
      </c>
      <c r="AX49" s="13" t="s">
        <v>114</v>
      </c>
      <c r="AY49" s="13" t="s">
        <v>114</v>
      </c>
      <c r="AZ49" s="13" t="s">
        <v>114</v>
      </c>
    </row>
    <row r="50" spans="1:52" ht="13.5" x14ac:dyDescent="0.25">
      <c r="A50" s="21"/>
      <c r="B50" s="15" t="s">
        <v>134</v>
      </c>
      <c r="C50" s="12" t="s">
        <v>93</v>
      </c>
      <c r="D50" s="14">
        <v>0</v>
      </c>
      <c r="E50" s="14">
        <v>0</v>
      </c>
      <c r="F50" s="14">
        <v>148</v>
      </c>
      <c r="G50" s="14">
        <v>80</v>
      </c>
      <c r="H50" s="14">
        <v>158</v>
      </c>
      <c r="I50" s="14">
        <v>169</v>
      </c>
      <c r="J50" s="14">
        <v>166</v>
      </c>
      <c r="K50" s="14">
        <v>163</v>
      </c>
      <c r="L50" s="14">
        <v>212</v>
      </c>
      <c r="M50" s="14">
        <v>358</v>
      </c>
      <c r="N50" s="14">
        <v>390</v>
      </c>
      <c r="O50" s="14">
        <v>401</v>
      </c>
      <c r="P50" s="14">
        <v>457</v>
      </c>
      <c r="Q50" s="14">
        <v>494</v>
      </c>
      <c r="R50" s="14">
        <v>629</v>
      </c>
      <c r="S50" s="14">
        <v>739</v>
      </c>
      <c r="T50" s="14">
        <v>799</v>
      </c>
      <c r="U50" s="14">
        <v>1113</v>
      </c>
      <c r="V50" s="14">
        <v>934</v>
      </c>
      <c r="W50" s="14">
        <v>1374</v>
      </c>
      <c r="X50" s="14">
        <v>1971</v>
      </c>
      <c r="Y50" s="14">
        <v>2289</v>
      </c>
      <c r="Z50" s="14">
        <v>2816</v>
      </c>
      <c r="AA50" s="14">
        <v>3517</v>
      </c>
      <c r="AB50" s="14">
        <v>3556</v>
      </c>
      <c r="AC50" s="14" t="s">
        <v>114</v>
      </c>
      <c r="AD50" s="14" t="s">
        <v>114</v>
      </c>
      <c r="AE50" s="14" t="s">
        <v>114</v>
      </c>
      <c r="AF50" s="14" t="s">
        <v>114</v>
      </c>
      <c r="AG50" s="14" t="s">
        <v>114</v>
      </c>
      <c r="AH50" s="14" t="s">
        <v>114</v>
      </c>
      <c r="AI50" s="14" t="s">
        <v>114</v>
      </c>
      <c r="AJ50" s="14" t="s">
        <v>114</v>
      </c>
      <c r="AK50" s="14" t="s">
        <v>114</v>
      </c>
      <c r="AL50" s="14" t="s">
        <v>114</v>
      </c>
      <c r="AM50" s="14" t="s">
        <v>114</v>
      </c>
      <c r="AN50" s="14" t="s">
        <v>114</v>
      </c>
      <c r="AO50" s="14" t="s">
        <v>114</v>
      </c>
      <c r="AP50" s="14" t="s">
        <v>114</v>
      </c>
      <c r="AQ50" s="14" t="s">
        <v>114</v>
      </c>
      <c r="AR50" s="14" t="s">
        <v>114</v>
      </c>
      <c r="AS50" s="14" t="s">
        <v>114</v>
      </c>
      <c r="AT50" s="14" t="s">
        <v>114</v>
      </c>
      <c r="AU50" s="14" t="s">
        <v>114</v>
      </c>
      <c r="AV50" s="14" t="s">
        <v>114</v>
      </c>
      <c r="AW50" s="14" t="s">
        <v>114</v>
      </c>
      <c r="AX50" s="14" t="s">
        <v>114</v>
      </c>
      <c r="AY50" s="14" t="s">
        <v>114</v>
      </c>
      <c r="AZ50" s="14" t="s">
        <v>114</v>
      </c>
    </row>
    <row r="51" spans="1:52" ht="13.5" x14ac:dyDescent="0.25">
      <c r="A51" s="17" t="s">
        <v>135</v>
      </c>
      <c r="B51" s="18"/>
      <c r="C51" s="12" t="s">
        <v>93</v>
      </c>
      <c r="D51" s="13" t="s">
        <v>114</v>
      </c>
      <c r="E51" s="13" t="s">
        <v>114</v>
      </c>
      <c r="F51" s="13" t="s">
        <v>114</v>
      </c>
      <c r="G51" s="13" t="s">
        <v>114</v>
      </c>
      <c r="H51" s="13" t="s">
        <v>114</v>
      </c>
      <c r="I51" s="13" t="s">
        <v>114</v>
      </c>
      <c r="J51" s="13" t="s">
        <v>114</v>
      </c>
      <c r="K51" s="13" t="s">
        <v>114</v>
      </c>
      <c r="L51" s="13" t="s">
        <v>114</v>
      </c>
      <c r="M51" s="13" t="s">
        <v>114</v>
      </c>
      <c r="N51" s="13" t="s">
        <v>114</v>
      </c>
      <c r="O51" s="13" t="s">
        <v>114</v>
      </c>
      <c r="P51" s="13" t="s">
        <v>114</v>
      </c>
      <c r="Q51" s="13" t="s">
        <v>114</v>
      </c>
      <c r="R51" s="13" t="s">
        <v>114</v>
      </c>
      <c r="S51" s="13" t="s">
        <v>114</v>
      </c>
      <c r="T51" s="13" t="s">
        <v>114</v>
      </c>
      <c r="U51" s="13" t="s">
        <v>114</v>
      </c>
      <c r="V51" s="13" t="s">
        <v>114</v>
      </c>
      <c r="W51" s="13" t="s">
        <v>114</v>
      </c>
      <c r="X51" s="13" t="s">
        <v>114</v>
      </c>
      <c r="Y51" s="13" t="s">
        <v>114</v>
      </c>
      <c r="Z51" s="13" t="s">
        <v>114</v>
      </c>
      <c r="AA51" s="13" t="s">
        <v>114</v>
      </c>
      <c r="AB51" s="13" t="s">
        <v>114</v>
      </c>
      <c r="AC51" s="13" t="s">
        <v>114</v>
      </c>
      <c r="AD51" s="13" t="s">
        <v>114</v>
      </c>
      <c r="AE51" s="13" t="s">
        <v>114</v>
      </c>
      <c r="AF51" s="13" t="s">
        <v>114</v>
      </c>
      <c r="AG51" s="13" t="s">
        <v>114</v>
      </c>
      <c r="AH51" s="13" t="s">
        <v>114</v>
      </c>
      <c r="AI51" s="13" t="s">
        <v>114</v>
      </c>
      <c r="AJ51" s="13" t="s">
        <v>114</v>
      </c>
      <c r="AK51" s="13" t="s">
        <v>114</v>
      </c>
      <c r="AL51" s="13" t="s">
        <v>114</v>
      </c>
      <c r="AM51" s="13" t="s">
        <v>114</v>
      </c>
      <c r="AN51" s="13" t="s">
        <v>114</v>
      </c>
      <c r="AO51" s="13" t="s">
        <v>114</v>
      </c>
      <c r="AP51" s="13" t="s">
        <v>114</v>
      </c>
      <c r="AQ51" s="13" t="s">
        <v>114</v>
      </c>
      <c r="AR51" s="13" t="s">
        <v>114</v>
      </c>
      <c r="AS51" s="13" t="s">
        <v>114</v>
      </c>
      <c r="AT51" s="13" t="s">
        <v>114</v>
      </c>
      <c r="AU51" s="13" t="s">
        <v>114</v>
      </c>
      <c r="AV51" s="13" t="s">
        <v>114</v>
      </c>
      <c r="AW51" s="13" t="s">
        <v>114</v>
      </c>
      <c r="AX51" s="13" t="s">
        <v>114</v>
      </c>
      <c r="AY51" s="13" t="s">
        <v>114</v>
      </c>
      <c r="AZ51" s="13" t="s">
        <v>114</v>
      </c>
    </row>
    <row r="52" spans="1:52" ht="13.5" x14ac:dyDescent="0.25">
      <c r="A52" s="17" t="s">
        <v>136</v>
      </c>
      <c r="B52" s="18"/>
      <c r="C52" s="12" t="s">
        <v>93</v>
      </c>
      <c r="D52" s="14" t="s">
        <v>114</v>
      </c>
      <c r="E52" s="14" t="s">
        <v>114</v>
      </c>
      <c r="F52" s="14" t="s">
        <v>114</v>
      </c>
      <c r="G52" s="14" t="s">
        <v>114</v>
      </c>
      <c r="H52" s="14" t="s">
        <v>114</v>
      </c>
      <c r="I52" s="14" t="s">
        <v>114</v>
      </c>
      <c r="J52" s="14" t="s">
        <v>114</v>
      </c>
      <c r="K52" s="14" t="s">
        <v>114</v>
      </c>
      <c r="L52" s="14" t="s">
        <v>114</v>
      </c>
      <c r="M52" s="14" t="s">
        <v>114</v>
      </c>
      <c r="N52" s="14" t="s">
        <v>114</v>
      </c>
      <c r="O52" s="14" t="s">
        <v>114</v>
      </c>
      <c r="P52" s="14" t="s">
        <v>114</v>
      </c>
      <c r="Q52" s="14" t="s">
        <v>114</v>
      </c>
      <c r="R52" s="14" t="s">
        <v>114</v>
      </c>
      <c r="S52" s="14" t="s">
        <v>114</v>
      </c>
      <c r="T52" s="14" t="s">
        <v>114</v>
      </c>
      <c r="U52" s="14" t="s">
        <v>114</v>
      </c>
      <c r="V52" s="14" t="s">
        <v>114</v>
      </c>
      <c r="W52" s="14" t="s">
        <v>114</v>
      </c>
      <c r="X52" s="14" t="s">
        <v>114</v>
      </c>
      <c r="Y52" s="14" t="s">
        <v>114</v>
      </c>
      <c r="Z52" s="14" t="s">
        <v>114</v>
      </c>
      <c r="AA52" s="14" t="s">
        <v>114</v>
      </c>
      <c r="AB52" s="14" t="s">
        <v>114</v>
      </c>
      <c r="AC52" s="14" t="s">
        <v>114</v>
      </c>
      <c r="AD52" s="14" t="s">
        <v>114</v>
      </c>
      <c r="AE52" s="14" t="s">
        <v>114</v>
      </c>
      <c r="AF52" s="14" t="s">
        <v>114</v>
      </c>
      <c r="AG52" s="14" t="s">
        <v>114</v>
      </c>
      <c r="AH52" s="14" t="s">
        <v>114</v>
      </c>
      <c r="AI52" s="14" t="s">
        <v>114</v>
      </c>
      <c r="AJ52" s="14" t="s">
        <v>114</v>
      </c>
      <c r="AK52" s="14" t="s">
        <v>114</v>
      </c>
      <c r="AL52" s="14" t="s">
        <v>114</v>
      </c>
      <c r="AM52" s="14" t="s">
        <v>114</v>
      </c>
      <c r="AN52" s="14" t="s">
        <v>114</v>
      </c>
      <c r="AO52" s="14" t="s">
        <v>114</v>
      </c>
      <c r="AP52" s="14" t="s">
        <v>114</v>
      </c>
      <c r="AQ52" s="14" t="s">
        <v>114</v>
      </c>
      <c r="AR52" s="14" t="s">
        <v>114</v>
      </c>
      <c r="AS52" s="14" t="s">
        <v>114</v>
      </c>
      <c r="AT52" s="14" t="s">
        <v>114</v>
      </c>
      <c r="AU52" s="14" t="s">
        <v>114</v>
      </c>
      <c r="AV52" s="14" t="s">
        <v>114</v>
      </c>
      <c r="AW52" s="14" t="s">
        <v>114</v>
      </c>
      <c r="AX52" s="14" t="s">
        <v>114</v>
      </c>
      <c r="AY52" s="14" t="s">
        <v>114</v>
      </c>
      <c r="AZ52" s="14" t="s">
        <v>114</v>
      </c>
    </row>
    <row r="53" spans="1:52" ht="13.5" x14ac:dyDescent="0.25">
      <c r="A53" s="17" t="s">
        <v>137</v>
      </c>
      <c r="B53" s="18"/>
      <c r="C53" s="12" t="s">
        <v>93</v>
      </c>
      <c r="D53" s="13">
        <v>0</v>
      </c>
      <c r="E53" s="13">
        <v>0</v>
      </c>
      <c r="F53" s="13">
        <v>0</v>
      </c>
      <c r="G53" s="13">
        <v>0</v>
      </c>
      <c r="H53" s="13">
        <v>0</v>
      </c>
      <c r="I53" s="13">
        <v>0</v>
      </c>
      <c r="J53" s="13">
        <v>0</v>
      </c>
      <c r="K53" s="13">
        <v>0</v>
      </c>
      <c r="L53" s="13">
        <v>0</v>
      </c>
      <c r="M53" s="13">
        <v>0</v>
      </c>
      <c r="N53" s="13">
        <v>0</v>
      </c>
      <c r="O53" s="13">
        <v>0</v>
      </c>
      <c r="P53" s="13">
        <v>0</v>
      </c>
      <c r="Q53" s="13">
        <v>0</v>
      </c>
      <c r="R53" s="13">
        <v>0</v>
      </c>
      <c r="S53" s="13">
        <v>0</v>
      </c>
      <c r="T53" s="13">
        <v>0</v>
      </c>
      <c r="U53" s="13">
        <v>0</v>
      </c>
      <c r="V53" s="13">
        <v>0</v>
      </c>
      <c r="W53" s="13">
        <v>0</v>
      </c>
      <c r="X53" s="13">
        <v>0</v>
      </c>
      <c r="Y53" s="13">
        <v>0</v>
      </c>
      <c r="Z53" s="13">
        <v>0</v>
      </c>
      <c r="AA53" s="13">
        <v>0</v>
      </c>
      <c r="AB53" s="13">
        <v>0</v>
      </c>
      <c r="AC53" s="13">
        <v>0</v>
      </c>
      <c r="AD53" s="13">
        <v>0</v>
      </c>
      <c r="AE53" s="13">
        <v>0</v>
      </c>
      <c r="AF53" s="13">
        <v>0</v>
      </c>
      <c r="AG53" s="13">
        <v>0</v>
      </c>
      <c r="AH53" s="13">
        <v>0</v>
      </c>
      <c r="AI53" s="13">
        <v>0</v>
      </c>
      <c r="AJ53" s="13">
        <v>0</v>
      </c>
      <c r="AK53" s="13">
        <v>0</v>
      </c>
      <c r="AL53" s="13">
        <v>0</v>
      </c>
      <c r="AM53" s="13">
        <v>0</v>
      </c>
      <c r="AN53" s="13">
        <v>0</v>
      </c>
      <c r="AO53" s="13">
        <v>0</v>
      </c>
      <c r="AP53" s="13">
        <v>0</v>
      </c>
      <c r="AQ53" s="13">
        <v>0</v>
      </c>
      <c r="AR53" s="13">
        <v>0</v>
      </c>
      <c r="AS53" s="13">
        <v>0</v>
      </c>
      <c r="AT53" s="13">
        <v>0</v>
      </c>
      <c r="AU53" s="13">
        <v>0</v>
      </c>
      <c r="AV53" s="13">
        <v>0</v>
      </c>
      <c r="AW53" s="13">
        <v>0</v>
      </c>
      <c r="AX53" s="13">
        <v>0</v>
      </c>
      <c r="AY53" s="13">
        <v>0</v>
      </c>
      <c r="AZ53" s="13">
        <v>0</v>
      </c>
    </row>
    <row r="54" spans="1:52" ht="13.5" x14ac:dyDescent="0.25">
      <c r="A54" s="17" t="s">
        <v>138</v>
      </c>
      <c r="B54" s="18"/>
      <c r="C54" s="12" t="s">
        <v>93</v>
      </c>
      <c r="D54" s="14" t="s">
        <v>114</v>
      </c>
      <c r="E54" s="14" t="s">
        <v>114</v>
      </c>
      <c r="F54" s="14" t="s">
        <v>114</v>
      </c>
      <c r="G54" s="14" t="s">
        <v>114</v>
      </c>
      <c r="H54" s="14" t="s">
        <v>114</v>
      </c>
      <c r="I54" s="14" t="s">
        <v>114</v>
      </c>
      <c r="J54" s="14" t="s">
        <v>114</v>
      </c>
      <c r="K54" s="14" t="s">
        <v>114</v>
      </c>
      <c r="L54" s="14" t="s">
        <v>114</v>
      </c>
      <c r="M54" s="14" t="s">
        <v>114</v>
      </c>
      <c r="N54" s="14" t="s">
        <v>114</v>
      </c>
      <c r="O54" s="14" t="s">
        <v>114</v>
      </c>
      <c r="P54" s="14" t="s">
        <v>114</v>
      </c>
      <c r="Q54" s="14" t="s">
        <v>114</v>
      </c>
      <c r="R54" s="14" t="s">
        <v>114</v>
      </c>
      <c r="S54" s="14" t="s">
        <v>114</v>
      </c>
      <c r="T54" s="14" t="s">
        <v>114</v>
      </c>
      <c r="U54" s="14" t="s">
        <v>114</v>
      </c>
      <c r="V54" s="14" t="s">
        <v>114</v>
      </c>
      <c r="W54" s="14" t="s">
        <v>114</v>
      </c>
      <c r="X54" s="14" t="s">
        <v>114</v>
      </c>
      <c r="Y54" s="14" t="s">
        <v>114</v>
      </c>
      <c r="Z54" s="14" t="s">
        <v>114</v>
      </c>
      <c r="AA54" s="14" t="s">
        <v>114</v>
      </c>
      <c r="AB54" s="14" t="s">
        <v>114</v>
      </c>
      <c r="AC54" s="14" t="s">
        <v>114</v>
      </c>
      <c r="AD54" s="14" t="s">
        <v>114</v>
      </c>
      <c r="AE54" s="14" t="s">
        <v>114</v>
      </c>
      <c r="AF54" s="14" t="s">
        <v>114</v>
      </c>
      <c r="AG54" s="14" t="s">
        <v>114</v>
      </c>
      <c r="AH54" s="14" t="s">
        <v>114</v>
      </c>
      <c r="AI54" s="14" t="s">
        <v>114</v>
      </c>
      <c r="AJ54" s="14" t="s">
        <v>114</v>
      </c>
      <c r="AK54" s="14" t="s">
        <v>114</v>
      </c>
      <c r="AL54" s="14" t="s">
        <v>114</v>
      </c>
      <c r="AM54" s="14" t="s">
        <v>114</v>
      </c>
      <c r="AN54" s="14" t="s">
        <v>114</v>
      </c>
      <c r="AO54" s="14" t="s">
        <v>114</v>
      </c>
      <c r="AP54" s="14" t="s">
        <v>114</v>
      </c>
      <c r="AQ54" s="14" t="s">
        <v>114</v>
      </c>
      <c r="AR54" s="14" t="s">
        <v>114</v>
      </c>
      <c r="AS54" s="14" t="s">
        <v>114</v>
      </c>
      <c r="AT54" s="14" t="s">
        <v>114</v>
      </c>
      <c r="AU54" s="14" t="s">
        <v>114</v>
      </c>
      <c r="AV54" s="14" t="s">
        <v>114</v>
      </c>
      <c r="AW54" s="14" t="s">
        <v>114</v>
      </c>
      <c r="AX54" s="14" t="s">
        <v>114</v>
      </c>
      <c r="AY54" s="14" t="s">
        <v>114</v>
      </c>
      <c r="AZ54" s="14" t="s">
        <v>114</v>
      </c>
    </row>
    <row r="55" spans="1:52" ht="13.5" x14ac:dyDescent="0.25">
      <c r="A55" s="17" t="s">
        <v>139</v>
      </c>
      <c r="B55" s="18"/>
      <c r="C55" s="12" t="s">
        <v>93</v>
      </c>
      <c r="D55" s="13" t="s">
        <v>114</v>
      </c>
      <c r="E55" s="13" t="s">
        <v>114</v>
      </c>
      <c r="F55" s="13" t="s">
        <v>114</v>
      </c>
      <c r="G55" s="13" t="s">
        <v>114</v>
      </c>
      <c r="H55" s="13" t="s">
        <v>114</v>
      </c>
      <c r="I55" s="13" t="s">
        <v>114</v>
      </c>
      <c r="J55" s="13" t="s">
        <v>114</v>
      </c>
      <c r="K55" s="13" t="s">
        <v>114</v>
      </c>
      <c r="L55" s="13" t="s">
        <v>114</v>
      </c>
      <c r="M55" s="13" t="s">
        <v>114</v>
      </c>
      <c r="N55" s="13" t="s">
        <v>114</v>
      </c>
      <c r="O55" s="13" t="s">
        <v>114</v>
      </c>
      <c r="P55" s="13" t="s">
        <v>114</v>
      </c>
      <c r="Q55" s="13" t="s">
        <v>114</v>
      </c>
      <c r="R55" s="13" t="s">
        <v>114</v>
      </c>
      <c r="S55" s="13" t="s">
        <v>114</v>
      </c>
      <c r="T55" s="13" t="s">
        <v>114</v>
      </c>
      <c r="U55" s="13" t="s">
        <v>114</v>
      </c>
      <c r="V55" s="13" t="s">
        <v>114</v>
      </c>
      <c r="W55" s="13" t="s">
        <v>114</v>
      </c>
      <c r="X55" s="13" t="s">
        <v>114</v>
      </c>
      <c r="Y55" s="13" t="s">
        <v>114</v>
      </c>
      <c r="Z55" s="13" t="s">
        <v>114</v>
      </c>
      <c r="AA55" s="13" t="s">
        <v>114</v>
      </c>
      <c r="AB55" s="13" t="s">
        <v>114</v>
      </c>
      <c r="AC55" s="13" t="s">
        <v>114</v>
      </c>
      <c r="AD55" s="13" t="s">
        <v>114</v>
      </c>
      <c r="AE55" s="13" t="s">
        <v>114</v>
      </c>
      <c r="AF55" s="13" t="s">
        <v>114</v>
      </c>
      <c r="AG55" s="13" t="s">
        <v>114</v>
      </c>
      <c r="AH55" s="13" t="s">
        <v>114</v>
      </c>
      <c r="AI55" s="13" t="s">
        <v>114</v>
      </c>
      <c r="AJ55" s="13" t="s">
        <v>114</v>
      </c>
      <c r="AK55" s="13" t="s">
        <v>114</v>
      </c>
      <c r="AL55" s="13" t="s">
        <v>114</v>
      </c>
      <c r="AM55" s="13" t="s">
        <v>114</v>
      </c>
      <c r="AN55" s="13" t="s">
        <v>114</v>
      </c>
      <c r="AO55" s="13" t="s">
        <v>114</v>
      </c>
      <c r="AP55" s="13" t="s">
        <v>114</v>
      </c>
      <c r="AQ55" s="13" t="s">
        <v>114</v>
      </c>
      <c r="AR55" s="13" t="s">
        <v>114</v>
      </c>
      <c r="AS55" s="13" t="s">
        <v>114</v>
      </c>
      <c r="AT55" s="13" t="s">
        <v>114</v>
      </c>
      <c r="AU55" s="13" t="s">
        <v>114</v>
      </c>
      <c r="AV55" s="13" t="s">
        <v>114</v>
      </c>
      <c r="AW55" s="13" t="s">
        <v>114</v>
      </c>
      <c r="AX55" s="13" t="s">
        <v>114</v>
      </c>
      <c r="AY55" s="13" t="s">
        <v>114</v>
      </c>
      <c r="AZ55" s="13" t="s">
        <v>114</v>
      </c>
    </row>
    <row r="56" spans="1:52" ht="13.5" x14ac:dyDescent="0.25">
      <c r="A56" s="17" t="s">
        <v>140</v>
      </c>
      <c r="B56" s="18"/>
      <c r="C56" s="12" t="s">
        <v>93</v>
      </c>
      <c r="D56" s="14">
        <v>0</v>
      </c>
      <c r="E56" s="14">
        <v>0</v>
      </c>
      <c r="F56" s="14">
        <v>0</v>
      </c>
      <c r="G56" s="14">
        <v>0</v>
      </c>
      <c r="H56" s="14">
        <v>0</v>
      </c>
      <c r="I56" s="14">
        <v>0</v>
      </c>
      <c r="J56" s="14">
        <v>0</v>
      </c>
      <c r="K56" s="14">
        <v>0</v>
      </c>
      <c r="L56" s="14">
        <v>0</v>
      </c>
      <c r="M56" s="14">
        <v>0</v>
      </c>
      <c r="N56" s="14">
        <v>0</v>
      </c>
      <c r="O56" s="14">
        <v>0</v>
      </c>
      <c r="P56" s="14">
        <v>0</v>
      </c>
      <c r="Q56" s="14">
        <v>0</v>
      </c>
      <c r="R56" s="14">
        <v>0</v>
      </c>
      <c r="S56" s="14">
        <v>0</v>
      </c>
      <c r="T56" s="14">
        <v>0</v>
      </c>
      <c r="U56" s="14">
        <v>0</v>
      </c>
      <c r="V56" s="14">
        <v>0</v>
      </c>
      <c r="W56" s="14">
        <v>0</v>
      </c>
      <c r="X56" s="14">
        <v>0</v>
      </c>
      <c r="Y56" s="14">
        <v>0</v>
      </c>
      <c r="Z56" s="14">
        <v>0</v>
      </c>
      <c r="AA56" s="14">
        <v>0</v>
      </c>
      <c r="AB56" s="14">
        <v>0</v>
      </c>
      <c r="AC56" s="14">
        <v>0</v>
      </c>
      <c r="AD56" s="14">
        <v>0</v>
      </c>
      <c r="AE56" s="14">
        <v>0</v>
      </c>
      <c r="AF56" s="14">
        <v>0</v>
      </c>
      <c r="AG56" s="14">
        <v>0</v>
      </c>
      <c r="AH56" s="14">
        <v>0</v>
      </c>
      <c r="AI56" s="14">
        <v>0</v>
      </c>
      <c r="AJ56" s="14">
        <v>0</v>
      </c>
      <c r="AK56" s="14">
        <v>0</v>
      </c>
      <c r="AL56" s="14">
        <v>0</v>
      </c>
      <c r="AM56" s="14">
        <v>0</v>
      </c>
      <c r="AN56" s="14">
        <v>0</v>
      </c>
      <c r="AO56" s="14">
        <v>0</v>
      </c>
      <c r="AP56" s="14">
        <v>0</v>
      </c>
      <c r="AQ56" s="14">
        <v>0</v>
      </c>
      <c r="AR56" s="14">
        <v>0</v>
      </c>
      <c r="AS56" s="14">
        <v>0</v>
      </c>
      <c r="AT56" s="14">
        <v>0</v>
      </c>
      <c r="AU56" s="14">
        <v>0</v>
      </c>
      <c r="AV56" s="14">
        <v>0</v>
      </c>
      <c r="AW56" s="14">
        <v>0</v>
      </c>
      <c r="AX56" s="14">
        <v>0</v>
      </c>
      <c r="AY56" s="14">
        <v>0</v>
      </c>
      <c r="AZ56" s="14">
        <v>0</v>
      </c>
    </row>
    <row r="57" spans="1:52" ht="13.5" x14ac:dyDescent="0.25">
      <c r="A57" s="17" t="s">
        <v>141</v>
      </c>
      <c r="B57" s="18"/>
      <c r="C57" s="12" t="s">
        <v>93</v>
      </c>
      <c r="D57" s="13">
        <v>26529</v>
      </c>
      <c r="E57" s="13">
        <v>28758</v>
      </c>
      <c r="F57" s="13">
        <v>30291</v>
      </c>
      <c r="G57" s="13">
        <v>32085</v>
      </c>
      <c r="H57" s="13">
        <v>35681</v>
      </c>
      <c r="I57" s="13">
        <v>39163</v>
      </c>
      <c r="J57" s="13">
        <v>43140</v>
      </c>
      <c r="K57" s="13">
        <v>49440</v>
      </c>
      <c r="L57" s="13">
        <v>52262</v>
      </c>
      <c r="M57" s="13">
        <v>54779</v>
      </c>
      <c r="N57" s="13">
        <v>57937</v>
      </c>
      <c r="O57" s="13">
        <v>64276</v>
      </c>
      <c r="P57" s="13">
        <v>72298</v>
      </c>
      <c r="Q57" s="13">
        <v>74296</v>
      </c>
      <c r="R57" s="13">
        <v>73210</v>
      </c>
      <c r="S57" s="13">
        <v>77913</v>
      </c>
      <c r="T57" s="13">
        <v>84847</v>
      </c>
      <c r="U57" s="13">
        <v>92969</v>
      </c>
      <c r="V57" s="13">
        <v>98529</v>
      </c>
      <c r="W57" s="13">
        <v>105906</v>
      </c>
      <c r="X57" s="13">
        <v>114096</v>
      </c>
      <c r="Y57" s="13">
        <v>123095</v>
      </c>
      <c r="Z57" s="13">
        <v>134480</v>
      </c>
      <c r="AA57" s="13">
        <v>145526</v>
      </c>
      <c r="AB57" s="13">
        <v>157243</v>
      </c>
      <c r="AC57" s="13">
        <v>180260</v>
      </c>
      <c r="AD57" s="13">
        <v>194891</v>
      </c>
      <c r="AE57" s="13">
        <v>204125</v>
      </c>
      <c r="AF57" s="13">
        <v>208518</v>
      </c>
      <c r="AG57" s="13">
        <v>223658</v>
      </c>
      <c r="AH57" s="13">
        <v>226784</v>
      </c>
      <c r="AI57" s="13">
        <v>239998</v>
      </c>
      <c r="AJ57" s="13">
        <v>255122</v>
      </c>
      <c r="AK57" s="13">
        <v>268236</v>
      </c>
      <c r="AL57" s="13">
        <v>284638</v>
      </c>
      <c r="AM57" s="13">
        <v>295157</v>
      </c>
      <c r="AN57" s="13">
        <v>308780</v>
      </c>
      <c r="AO57" s="13">
        <v>327090</v>
      </c>
      <c r="AP57" s="13">
        <v>340701</v>
      </c>
      <c r="AQ57" s="13">
        <v>362171</v>
      </c>
      <c r="AR57" s="13">
        <v>387822</v>
      </c>
      <c r="AS57" s="13">
        <v>414588</v>
      </c>
      <c r="AT57" s="13">
        <v>442276</v>
      </c>
      <c r="AU57" s="13">
        <v>454662</v>
      </c>
      <c r="AV57" s="13">
        <v>467458</v>
      </c>
      <c r="AW57" s="13">
        <v>462086</v>
      </c>
      <c r="AX57" s="13">
        <v>458672</v>
      </c>
      <c r="AY57" s="13">
        <v>466312</v>
      </c>
      <c r="AZ57" s="13">
        <v>475247.06</v>
      </c>
    </row>
    <row r="58" spans="1:52" ht="13.5" x14ac:dyDescent="0.25">
      <c r="A58" s="17" t="s">
        <v>142</v>
      </c>
      <c r="B58" s="18"/>
      <c r="C58" s="12" t="s">
        <v>93</v>
      </c>
      <c r="D58" s="14">
        <v>22918</v>
      </c>
      <c r="E58" s="14">
        <v>24670</v>
      </c>
      <c r="F58" s="14">
        <v>26280</v>
      </c>
      <c r="G58" s="14">
        <v>27747</v>
      </c>
      <c r="H58" s="14">
        <v>30673</v>
      </c>
      <c r="I58" s="14">
        <v>34055</v>
      </c>
      <c r="J58" s="14">
        <v>37852</v>
      </c>
      <c r="K58" s="14">
        <v>42133</v>
      </c>
      <c r="L58" s="14">
        <v>45282</v>
      </c>
      <c r="M58" s="14">
        <v>47757</v>
      </c>
      <c r="N58" s="14">
        <v>51491</v>
      </c>
      <c r="O58" s="14">
        <v>57001</v>
      </c>
      <c r="P58" s="14">
        <v>62535</v>
      </c>
      <c r="Q58" s="14">
        <v>66422</v>
      </c>
      <c r="R58" s="14">
        <v>64943</v>
      </c>
      <c r="S58" s="14">
        <v>68499</v>
      </c>
      <c r="T58" s="14">
        <v>74969</v>
      </c>
      <c r="U58" s="14">
        <v>81918</v>
      </c>
      <c r="V58" s="14">
        <v>89254</v>
      </c>
      <c r="W58" s="14">
        <v>96457</v>
      </c>
      <c r="X58" s="14">
        <v>103756</v>
      </c>
      <c r="Y58" s="14">
        <v>111711</v>
      </c>
      <c r="Z58" s="14">
        <v>121227</v>
      </c>
      <c r="AA58" s="14">
        <v>132240</v>
      </c>
      <c r="AB58" s="14">
        <v>142524</v>
      </c>
      <c r="AC58" s="14">
        <v>164505</v>
      </c>
      <c r="AD58" s="14">
        <v>179294</v>
      </c>
      <c r="AE58" s="14">
        <v>188330</v>
      </c>
      <c r="AF58" s="14">
        <v>190881</v>
      </c>
      <c r="AG58" s="14">
        <v>203430</v>
      </c>
      <c r="AH58" s="14">
        <v>206745</v>
      </c>
      <c r="AI58" s="14">
        <v>216888</v>
      </c>
      <c r="AJ58" s="14">
        <v>228148</v>
      </c>
      <c r="AK58" s="14">
        <v>235843</v>
      </c>
      <c r="AL58" s="14">
        <v>247933</v>
      </c>
      <c r="AM58" s="14">
        <v>259517</v>
      </c>
      <c r="AN58" s="14">
        <v>273083</v>
      </c>
      <c r="AO58" s="14">
        <v>294441</v>
      </c>
      <c r="AP58" s="14">
        <v>312735</v>
      </c>
      <c r="AQ58" s="14">
        <v>331913</v>
      </c>
      <c r="AR58" s="14">
        <v>357517</v>
      </c>
      <c r="AS58" s="14">
        <v>381660</v>
      </c>
      <c r="AT58" s="14">
        <v>410767</v>
      </c>
      <c r="AU58" s="14">
        <v>420799</v>
      </c>
      <c r="AV58" s="14">
        <v>442541</v>
      </c>
      <c r="AW58" s="14">
        <v>442561</v>
      </c>
      <c r="AX58" s="14">
        <v>444174</v>
      </c>
      <c r="AY58" s="14">
        <v>447305</v>
      </c>
      <c r="AZ58" s="14">
        <v>450632.31</v>
      </c>
    </row>
    <row r="59" spans="1:52" ht="13.5" x14ac:dyDescent="0.25">
      <c r="A59" s="17" t="s">
        <v>143</v>
      </c>
      <c r="B59" s="18"/>
      <c r="C59" s="12" t="s">
        <v>93</v>
      </c>
      <c r="D59" s="13">
        <v>8548</v>
      </c>
      <c r="E59" s="13">
        <v>9424</v>
      </c>
      <c r="F59" s="13">
        <v>10249</v>
      </c>
      <c r="G59" s="13">
        <v>10932</v>
      </c>
      <c r="H59" s="13">
        <v>12300</v>
      </c>
      <c r="I59" s="13">
        <v>13860</v>
      </c>
      <c r="J59" s="13">
        <v>15406</v>
      </c>
      <c r="K59" s="13">
        <v>17148</v>
      </c>
      <c r="L59" s="13">
        <v>18475</v>
      </c>
      <c r="M59" s="13">
        <v>19484</v>
      </c>
      <c r="N59" s="13">
        <v>21060</v>
      </c>
      <c r="O59" s="13">
        <v>23256</v>
      </c>
      <c r="P59" s="13">
        <v>25452</v>
      </c>
      <c r="Q59" s="13">
        <v>27432</v>
      </c>
      <c r="R59" s="13">
        <v>27341</v>
      </c>
      <c r="S59" s="13">
        <v>28975</v>
      </c>
      <c r="T59" s="13">
        <v>31060</v>
      </c>
      <c r="U59" s="13">
        <v>33881</v>
      </c>
      <c r="V59" s="13">
        <v>36942</v>
      </c>
      <c r="W59" s="13">
        <v>43377</v>
      </c>
      <c r="X59" s="13">
        <v>46649</v>
      </c>
      <c r="Y59" s="13">
        <v>50147</v>
      </c>
      <c r="Z59" s="13">
        <v>54407</v>
      </c>
      <c r="AA59" s="13">
        <v>59266</v>
      </c>
      <c r="AB59" s="13">
        <v>63879</v>
      </c>
      <c r="AC59" s="13" t="s">
        <v>114</v>
      </c>
      <c r="AD59" s="13" t="s">
        <v>114</v>
      </c>
      <c r="AE59" s="13" t="s">
        <v>114</v>
      </c>
      <c r="AF59" s="13" t="s">
        <v>114</v>
      </c>
      <c r="AG59" s="13" t="s">
        <v>114</v>
      </c>
      <c r="AH59" s="13" t="s">
        <v>114</v>
      </c>
      <c r="AI59" s="13" t="s">
        <v>114</v>
      </c>
      <c r="AJ59" s="13" t="s">
        <v>114</v>
      </c>
      <c r="AK59" s="13" t="s">
        <v>114</v>
      </c>
      <c r="AL59" s="13" t="s">
        <v>114</v>
      </c>
      <c r="AM59" s="13" t="s">
        <v>114</v>
      </c>
      <c r="AN59" s="13" t="s">
        <v>114</v>
      </c>
      <c r="AO59" s="13" t="s">
        <v>114</v>
      </c>
      <c r="AP59" s="13" t="s">
        <v>114</v>
      </c>
      <c r="AQ59" s="13" t="s">
        <v>114</v>
      </c>
      <c r="AR59" s="13" t="s">
        <v>114</v>
      </c>
      <c r="AS59" s="13" t="s">
        <v>114</v>
      </c>
      <c r="AT59" s="13" t="s">
        <v>114</v>
      </c>
      <c r="AU59" s="13" t="s">
        <v>114</v>
      </c>
      <c r="AV59" s="13" t="s">
        <v>114</v>
      </c>
      <c r="AW59" s="13" t="s">
        <v>114</v>
      </c>
      <c r="AX59" s="13" t="s">
        <v>114</v>
      </c>
      <c r="AY59" s="13" t="s">
        <v>114</v>
      </c>
      <c r="AZ59" s="13" t="s">
        <v>114</v>
      </c>
    </row>
    <row r="60" spans="1:52" ht="13.5" x14ac:dyDescent="0.25">
      <c r="A60" s="19" t="s">
        <v>143</v>
      </c>
      <c r="B60" s="15" t="s">
        <v>144</v>
      </c>
      <c r="C60" s="12" t="s">
        <v>93</v>
      </c>
      <c r="D60" s="14">
        <v>8548</v>
      </c>
      <c r="E60" s="14">
        <v>9424</v>
      </c>
      <c r="F60" s="14">
        <v>10249</v>
      </c>
      <c r="G60" s="14">
        <v>10932</v>
      </c>
      <c r="H60" s="14">
        <v>12300</v>
      </c>
      <c r="I60" s="14">
        <v>13860</v>
      </c>
      <c r="J60" s="14">
        <v>15406</v>
      </c>
      <c r="K60" s="14">
        <v>17148</v>
      </c>
      <c r="L60" s="14">
        <v>18475</v>
      </c>
      <c r="M60" s="14">
        <v>19484</v>
      </c>
      <c r="N60" s="14">
        <v>21060</v>
      </c>
      <c r="O60" s="14">
        <v>23256</v>
      </c>
      <c r="P60" s="14">
        <v>25452</v>
      </c>
      <c r="Q60" s="14">
        <v>27432</v>
      </c>
      <c r="R60" s="14">
        <v>27341</v>
      </c>
      <c r="S60" s="14">
        <v>28975</v>
      </c>
      <c r="T60" s="14">
        <v>31060</v>
      </c>
      <c r="U60" s="14">
        <v>33881</v>
      </c>
      <c r="V60" s="14">
        <v>36942</v>
      </c>
      <c r="W60" s="14">
        <v>43377</v>
      </c>
      <c r="X60" s="14">
        <v>46649</v>
      </c>
      <c r="Y60" s="14">
        <v>50147</v>
      </c>
      <c r="Z60" s="14">
        <v>54407</v>
      </c>
      <c r="AA60" s="14">
        <v>59266</v>
      </c>
      <c r="AB60" s="14">
        <v>63879</v>
      </c>
      <c r="AC60" s="14" t="s">
        <v>114</v>
      </c>
      <c r="AD60" s="14" t="s">
        <v>114</v>
      </c>
      <c r="AE60" s="14" t="s">
        <v>114</v>
      </c>
      <c r="AF60" s="14" t="s">
        <v>114</v>
      </c>
      <c r="AG60" s="14" t="s">
        <v>114</v>
      </c>
      <c r="AH60" s="14" t="s">
        <v>114</v>
      </c>
      <c r="AI60" s="14" t="s">
        <v>114</v>
      </c>
      <c r="AJ60" s="14" t="s">
        <v>114</v>
      </c>
      <c r="AK60" s="14" t="s">
        <v>114</v>
      </c>
      <c r="AL60" s="14" t="s">
        <v>114</v>
      </c>
      <c r="AM60" s="14" t="s">
        <v>114</v>
      </c>
      <c r="AN60" s="14" t="s">
        <v>114</v>
      </c>
      <c r="AO60" s="14" t="s">
        <v>114</v>
      </c>
      <c r="AP60" s="14" t="s">
        <v>114</v>
      </c>
      <c r="AQ60" s="14" t="s">
        <v>114</v>
      </c>
      <c r="AR60" s="14" t="s">
        <v>114</v>
      </c>
      <c r="AS60" s="14" t="s">
        <v>114</v>
      </c>
      <c r="AT60" s="14" t="s">
        <v>114</v>
      </c>
      <c r="AU60" s="14" t="s">
        <v>114</v>
      </c>
      <c r="AV60" s="14" t="s">
        <v>114</v>
      </c>
      <c r="AW60" s="14" t="s">
        <v>114</v>
      </c>
      <c r="AX60" s="14" t="s">
        <v>114</v>
      </c>
      <c r="AY60" s="14" t="s">
        <v>114</v>
      </c>
      <c r="AZ60" s="14" t="s">
        <v>114</v>
      </c>
    </row>
    <row r="61" spans="1:52" ht="13.5" x14ac:dyDescent="0.25">
      <c r="A61" s="21"/>
      <c r="B61" s="15" t="s">
        <v>145</v>
      </c>
      <c r="C61" s="12" t="s">
        <v>93</v>
      </c>
      <c r="D61" s="13">
        <v>0</v>
      </c>
      <c r="E61" s="13">
        <v>0</v>
      </c>
      <c r="F61" s="13">
        <v>0</v>
      </c>
      <c r="G61" s="13">
        <v>0</v>
      </c>
      <c r="H61" s="13">
        <v>0</v>
      </c>
      <c r="I61" s="13">
        <v>0</v>
      </c>
      <c r="J61" s="13">
        <v>0</v>
      </c>
      <c r="K61" s="13">
        <v>0</v>
      </c>
      <c r="L61" s="13">
        <v>0</v>
      </c>
      <c r="M61" s="13">
        <v>0</v>
      </c>
      <c r="N61" s="13">
        <v>0</v>
      </c>
      <c r="O61" s="13">
        <v>0</v>
      </c>
      <c r="P61" s="13">
        <v>0</v>
      </c>
      <c r="Q61" s="13">
        <v>0</v>
      </c>
      <c r="R61" s="13">
        <v>0</v>
      </c>
      <c r="S61" s="13">
        <v>0</v>
      </c>
      <c r="T61" s="13">
        <v>0</v>
      </c>
      <c r="U61" s="13">
        <v>0</v>
      </c>
      <c r="V61" s="13">
        <v>0</v>
      </c>
      <c r="W61" s="13">
        <v>0</v>
      </c>
      <c r="X61" s="13">
        <v>0</v>
      </c>
      <c r="Y61" s="13">
        <v>0</v>
      </c>
      <c r="Z61" s="13">
        <v>0</v>
      </c>
      <c r="AA61" s="13">
        <v>0</v>
      </c>
      <c r="AB61" s="13">
        <v>0</v>
      </c>
      <c r="AC61" s="13" t="s">
        <v>114</v>
      </c>
      <c r="AD61" s="13" t="s">
        <v>114</v>
      </c>
      <c r="AE61" s="13" t="s">
        <v>114</v>
      </c>
      <c r="AF61" s="13" t="s">
        <v>114</v>
      </c>
      <c r="AG61" s="13" t="s">
        <v>114</v>
      </c>
      <c r="AH61" s="13" t="s">
        <v>114</v>
      </c>
      <c r="AI61" s="13" t="s">
        <v>114</v>
      </c>
      <c r="AJ61" s="13" t="s">
        <v>114</v>
      </c>
      <c r="AK61" s="13" t="s">
        <v>114</v>
      </c>
      <c r="AL61" s="13" t="s">
        <v>114</v>
      </c>
      <c r="AM61" s="13" t="s">
        <v>114</v>
      </c>
      <c r="AN61" s="13" t="s">
        <v>114</v>
      </c>
      <c r="AO61" s="13" t="s">
        <v>114</v>
      </c>
      <c r="AP61" s="13" t="s">
        <v>114</v>
      </c>
      <c r="AQ61" s="13" t="s">
        <v>114</v>
      </c>
      <c r="AR61" s="13" t="s">
        <v>114</v>
      </c>
      <c r="AS61" s="13" t="s">
        <v>114</v>
      </c>
      <c r="AT61" s="13" t="s">
        <v>114</v>
      </c>
      <c r="AU61" s="13" t="s">
        <v>114</v>
      </c>
      <c r="AV61" s="13" t="s">
        <v>114</v>
      </c>
      <c r="AW61" s="13" t="s">
        <v>114</v>
      </c>
      <c r="AX61" s="13" t="s">
        <v>114</v>
      </c>
      <c r="AY61" s="13" t="s">
        <v>114</v>
      </c>
      <c r="AZ61" s="13" t="s">
        <v>114</v>
      </c>
    </row>
    <row r="62" spans="1:52" ht="13.5" x14ac:dyDescent="0.25">
      <c r="A62" s="17" t="s">
        <v>146</v>
      </c>
      <c r="B62" s="18"/>
      <c r="C62" s="12" t="s">
        <v>93</v>
      </c>
      <c r="D62" s="14">
        <v>14370</v>
      </c>
      <c r="E62" s="14">
        <v>15246</v>
      </c>
      <c r="F62" s="14">
        <v>16031</v>
      </c>
      <c r="G62" s="14">
        <v>16815</v>
      </c>
      <c r="H62" s="14">
        <v>18373</v>
      </c>
      <c r="I62" s="14">
        <v>20195</v>
      </c>
      <c r="J62" s="14">
        <v>22446</v>
      </c>
      <c r="K62" s="14">
        <v>24985</v>
      </c>
      <c r="L62" s="14">
        <v>26807</v>
      </c>
      <c r="M62" s="14">
        <v>28273</v>
      </c>
      <c r="N62" s="14">
        <v>30431</v>
      </c>
      <c r="O62" s="14">
        <v>33745</v>
      </c>
      <c r="P62" s="14">
        <v>37083</v>
      </c>
      <c r="Q62" s="14">
        <v>38990</v>
      </c>
      <c r="R62" s="14">
        <v>37602</v>
      </c>
      <c r="S62" s="14">
        <v>39524</v>
      </c>
      <c r="T62" s="14">
        <v>43909</v>
      </c>
      <c r="U62" s="14">
        <v>48037</v>
      </c>
      <c r="V62" s="14">
        <v>52312</v>
      </c>
      <c r="W62" s="14">
        <v>53080</v>
      </c>
      <c r="X62" s="14">
        <v>57107</v>
      </c>
      <c r="Y62" s="14">
        <v>61564</v>
      </c>
      <c r="Z62" s="14">
        <v>66820</v>
      </c>
      <c r="AA62" s="14">
        <v>72974</v>
      </c>
      <c r="AB62" s="14">
        <v>78645</v>
      </c>
      <c r="AC62" s="14" t="s">
        <v>114</v>
      </c>
      <c r="AD62" s="14" t="s">
        <v>114</v>
      </c>
      <c r="AE62" s="14" t="s">
        <v>114</v>
      </c>
      <c r="AF62" s="14" t="s">
        <v>114</v>
      </c>
      <c r="AG62" s="14" t="s">
        <v>114</v>
      </c>
      <c r="AH62" s="14" t="s">
        <v>114</v>
      </c>
      <c r="AI62" s="14" t="s">
        <v>114</v>
      </c>
      <c r="AJ62" s="14" t="s">
        <v>114</v>
      </c>
      <c r="AK62" s="14" t="s">
        <v>114</v>
      </c>
      <c r="AL62" s="14" t="s">
        <v>114</v>
      </c>
      <c r="AM62" s="14" t="s">
        <v>114</v>
      </c>
      <c r="AN62" s="14" t="s">
        <v>114</v>
      </c>
      <c r="AO62" s="14" t="s">
        <v>114</v>
      </c>
      <c r="AP62" s="14" t="s">
        <v>114</v>
      </c>
      <c r="AQ62" s="14" t="s">
        <v>114</v>
      </c>
      <c r="AR62" s="14" t="s">
        <v>114</v>
      </c>
      <c r="AS62" s="14" t="s">
        <v>114</v>
      </c>
      <c r="AT62" s="14" t="s">
        <v>114</v>
      </c>
      <c r="AU62" s="14" t="s">
        <v>114</v>
      </c>
      <c r="AV62" s="14" t="s">
        <v>114</v>
      </c>
      <c r="AW62" s="14" t="s">
        <v>114</v>
      </c>
      <c r="AX62" s="14" t="s">
        <v>114</v>
      </c>
      <c r="AY62" s="14" t="s">
        <v>114</v>
      </c>
      <c r="AZ62" s="14" t="s">
        <v>114</v>
      </c>
    </row>
    <row r="63" spans="1:52" ht="13.5" x14ac:dyDescent="0.25">
      <c r="A63" s="19" t="s">
        <v>146</v>
      </c>
      <c r="B63" s="15" t="s">
        <v>144</v>
      </c>
      <c r="C63" s="12" t="s">
        <v>93</v>
      </c>
      <c r="D63" s="13">
        <v>14370</v>
      </c>
      <c r="E63" s="13">
        <v>15246</v>
      </c>
      <c r="F63" s="13">
        <v>16031</v>
      </c>
      <c r="G63" s="13">
        <v>16815</v>
      </c>
      <c r="H63" s="13">
        <v>18373</v>
      </c>
      <c r="I63" s="13">
        <v>20195</v>
      </c>
      <c r="J63" s="13">
        <v>22446</v>
      </c>
      <c r="K63" s="13">
        <v>24985</v>
      </c>
      <c r="L63" s="13">
        <v>26807</v>
      </c>
      <c r="M63" s="13">
        <v>28273</v>
      </c>
      <c r="N63" s="13">
        <v>30431</v>
      </c>
      <c r="O63" s="13">
        <v>33745</v>
      </c>
      <c r="P63" s="13">
        <v>37083</v>
      </c>
      <c r="Q63" s="13">
        <v>38990</v>
      </c>
      <c r="R63" s="13">
        <v>37602</v>
      </c>
      <c r="S63" s="13">
        <v>39524</v>
      </c>
      <c r="T63" s="13">
        <v>43909</v>
      </c>
      <c r="U63" s="13">
        <v>48037</v>
      </c>
      <c r="V63" s="13">
        <v>52312</v>
      </c>
      <c r="W63" s="13">
        <v>53080</v>
      </c>
      <c r="X63" s="13">
        <v>57107</v>
      </c>
      <c r="Y63" s="13">
        <v>61564</v>
      </c>
      <c r="Z63" s="13">
        <v>66820</v>
      </c>
      <c r="AA63" s="13">
        <v>72974</v>
      </c>
      <c r="AB63" s="13">
        <v>78645</v>
      </c>
      <c r="AC63" s="13" t="s">
        <v>114</v>
      </c>
      <c r="AD63" s="13" t="s">
        <v>114</v>
      </c>
      <c r="AE63" s="13" t="s">
        <v>114</v>
      </c>
      <c r="AF63" s="13" t="s">
        <v>114</v>
      </c>
      <c r="AG63" s="13" t="s">
        <v>114</v>
      </c>
      <c r="AH63" s="13" t="s">
        <v>114</v>
      </c>
      <c r="AI63" s="13" t="s">
        <v>114</v>
      </c>
      <c r="AJ63" s="13" t="s">
        <v>114</v>
      </c>
      <c r="AK63" s="13" t="s">
        <v>114</v>
      </c>
      <c r="AL63" s="13" t="s">
        <v>114</v>
      </c>
      <c r="AM63" s="13" t="s">
        <v>114</v>
      </c>
      <c r="AN63" s="13" t="s">
        <v>114</v>
      </c>
      <c r="AO63" s="13" t="s">
        <v>114</v>
      </c>
      <c r="AP63" s="13" t="s">
        <v>114</v>
      </c>
      <c r="AQ63" s="13" t="s">
        <v>114</v>
      </c>
      <c r="AR63" s="13" t="s">
        <v>114</v>
      </c>
      <c r="AS63" s="13" t="s">
        <v>114</v>
      </c>
      <c r="AT63" s="13" t="s">
        <v>114</v>
      </c>
      <c r="AU63" s="13" t="s">
        <v>114</v>
      </c>
      <c r="AV63" s="13" t="s">
        <v>114</v>
      </c>
      <c r="AW63" s="13" t="s">
        <v>114</v>
      </c>
      <c r="AX63" s="13" t="s">
        <v>114</v>
      </c>
      <c r="AY63" s="13" t="s">
        <v>114</v>
      </c>
      <c r="AZ63" s="13" t="s">
        <v>114</v>
      </c>
    </row>
    <row r="64" spans="1:52" ht="13.5" x14ac:dyDescent="0.25">
      <c r="A64" s="21"/>
      <c r="B64" s="15" t="s">
        <v>145</v>
      </c>
      <c r="C64" s="12" t="s">
        <v>93</v>
      </c>
      <c r="D64" s="14">
        <v>0</v>
      </c>
      <c r="E64" s="14">
        <v>0</v>
      </c>
      <c r="F64" s="14">
        <v>0</v>
      </c>
      <c r="G64" s="14">
        <v>0</v>
      </c>
      <c r="H64" s="14">
        <v>0</v>
      </c>
      <c r="I64" s="14">
        <v>0</v>
      </c>
      <c r="J64" s="14">
        <v>0</v>
      </c>
      <c r="K64" s="14">
        <v>0</v>
      </c>
      <c r="L64" s="14">
        <v>0</v>
      </c>
      <c r="M64" s="14">
        <v>0</v>
      </c>
      <c r="N64" s="14">
        <v>0</v>
      </c>
      <c r="O64" s="14">
        <v>0</v>
      </c>
      <c r="P64" s="14">
        <v>0</v>
      </c>
      <c r="Q64" s="14">
        <v>0</v>
      </c>
      <c r="R64" s="14">
        <v>0</v>
      </c>
      <c r="S64" s="14">
        <v>0</v>
      </c>
      <c r="T64" s="14">
        <v>0</v>
      </c>
      <c r="U64" s="14">
        <v>0</v>
      </c>
      <c r="V64" s="14">
        <v>0</v>
      </c>
      <c r="W64" s="14">
        <v>0</v>
      </c>
      <c r="X64" s="14">
        <v>0</v>
      </c>
      <c r="Y64" s="14">
        <v>0</v>
      </c>
      <c r="Z64" s="14">
        <v>0</v>
      </c>
      <c r="AA64" s="14">
        <v>0</v>
      </c>
      <c r="AB64" s="14">
        <v>0</v>
      </c>
      <c r="AC64" s="14" t="s">
        <v>114</v>
      </c>
      <c r="AD64" s="14" t="s">
        <v>114</v>
      </c>
      <c r="AE64" s="14" t="s">
        <v>114</v>
      </c>
      <c r="AF64" s="14" t="s">
        <v>114</v>
      </c>
      <c r="AG64" s="14" t="s">
        <v>114</v>
      </c>
      <c r="AH64" s="14" t="s">
        <v>114</v>
      </c>
      <c r="AI64" s="14" t="s">
        <v>114</v>
      </c>
      <c r="AJ64" s="14" t="s">
        <v>114</v>
      </c>
      <c r="AK64" s="14" t="s">
        <v>114</v>
      </c>
      <c r="AL64" s="14" t="s">
        <v>114</v>
      </c>
      <c r="AM64" s="14" t="s">
        <v>114</v>
      </c>
      <c r="AN64" s="14" t="s">
        <v>114</v>
      </c>
      <c r="AO64" s="14" t="s">
        <v>114</v>
      </c>
      <c r="AP64" s="14" t="s">
        <v>114</v>
      </c>
      <c r="AQ64" s="14" t="s">
        <v>114</v>
      </c>
      <c r="AR64" s="14" t="s">
        <v>114</v>
      </c>
      <c r="AS64" s="14" t="s">
        <v>114</v>
      </c>
      <c r="AT64" s="14" t="s">
        <v>114</v>
      </c>
      <c r="AU64" s="14" t="s">
        <v>114</v>
      </c>
      <c r="AV64" s="14" t="s">
        <v>114</v>
      </c>
      <c r="AW64" s="14" t="s">
        <v>114</v>
      </c>
      <c r="AX64" s="14" t="s">
        <v>114</v>
      </c>
      <c r="AY64" s="14" t="s">
        <v>114</v>
      </c>
      <c r="AZ64" s="14" t="s">
        <v>114</v>
      </c>
    </row>
    <row r="65" spans="1:52" ht="13.5" x14ac:dyDescent="0.25">
      <c r="A65" s="17" t="s">
        <v>147</v>
      </c>
      <c r="B65" s="18"/>
      <c r="C65" s="12" t="s">
        <v>93</v>
      </c>
      <c r="D65" s="13">
        <v>0</v>
      </c>
      <c r="E65" s="13">
        <v>0</v>
      </c>
      <c r="F65" s="13">
        <v>0</v>
      </c>
      <c r="G65" s="13">
        <v>0</v>
      </c>
      <c r="H65" s="13">
        <v>0</v>
      </c>
      <c r="I65" s="13">
        <v>0</v>
      </c>
      <c r="J65" s="13">
        <v>0</v>
      </c>
      <c r="K65" s="13">
        <v>0</v>
      </c>
      <c r="L65" s="13">
        <v>0</v>
      </c>
      <c r="M65" s="13">
        <v>0</v>
      </c>
      <c r="N65" s="13">
        <v>0</v>
      </c>
      <c r="O65" s="13">
        <v>0</v>
      </c>
      <c r="P65" s="13">
        <v>0</v>
      </c>
      <c r="Q65" s="13">
        <v>0</v>
      </c>
      <c r="R65" s="13">
        <v>0</v>
      </c>
      <c r="S65" s="13">
        <v>0</v>
      </c>
      <c r="T65" s="13">
        <v>0</v>
      </c>
      <c r="U65" s="13">
        <v>0</v>
      </c>
      <c r="V65" s="13">
        <v>0</v>
      </c>
      <c r="W65" s="13">
        <v>0</v>
      </c>
      <c r="X65" s="13">
        <v>0</v>
      </c>
      <c r="Y65" s="13">
        <v>0</v>
      </c>
      <c r="Z65" s="13">
        <v>0</v>
      </c>
      <c r="AA65" s="13">
        <v>0</v>
      </c>
      <c r="AB65" s="13">
        <v>0</v>
      </c>
      <c r="AC65" s="13">
        <v>0</v>
      </c>
      <c r="AD65" s="13">
        <v>0</v>
      </c>
      <c r="AE65" s="13">
        <v>0</v>
      </c>
      <c r="AF65" s="13">
        <v>0</v>
      </c>
      <c r="AG65" s="13">
        <v>0</v>
      </c>
      <c r="AH65" s="13">
        <v>0</v>
      </c>
      <c r="AI65" s="13">
        <v>0</v>
      </c>
      <c r="AJ65" s="13">
        <v>0</v>
      </c>
      <c r="AK65" s="13">
        <v>0</v>
      </c>
      <c r="AL65" s="13">
        <v>0</v>
      </c>
      <c r="AM65" s="13">
        <v>0</v>
      </c>
      <c r="AN65" s="13">
        <v>0</v>
      </c>
      <c r="AO65" s="13">
        <v>0</v>
      </c>
      <c r="AP65" s="13">
        <v>0</v>
      </c>
      <c r="AQ65" s="13">
        <v>0</v>
      </c>
      <c r="AR65" s="13">
        <v>0</v>
      </c>
      <c r="AS65" s="13">
        <v>0</v>
      </c>
      <c r="AT65" s="13">
        <v>0</v>
      </c>
      <c r="AU65" s="13">
        <v>0</v>
      </c>
      <c r="AV65" s="13">
        <v>0</v>
      </c>
      <c r="AW65" s="13">
        <v>0</v>
      </c>
      <c r="AX65" s="13">
        <v>0</v>
      </c>
      <c r="AY65" s="13">
        <v>0</v>
      </c>
      <c r="AZ65" s="13">
        <v>0</v>
      </c>
    </row>
    <row r="66" spans="1:52" ht="13.5" x14ac:dyDescent="0.25">
      <c r="A66" s="17" t="s">
        <v>148</v>
      </c>
      <c r="B66" s="18"/>
      <c r="C66" s="12" t="s">
        <v>93</v>
      </c>
      <c r="D66" s="14" t="s">
        <v>114</v>
      </c>
      <c r="E66" s="14" t="s">
        <v>114</v>
      </c>
      <c r="F66" s="14" t="s">
        <v>114</v>
      </c>
      <c r="G66" s="14" t="s">
        <v>114</v>
      </c>
      <c r="H66" s="14" t="s">
        <v>114</v>
      </c>
      <c r="I66" s="14" t="s">
        <v>114</v>
      </c>
      <c r="J66" s="14" t="s">
        <v>114</v>
      </c>
      <c r="K66" s="14" t="s">
        <v>114</v>
      </c>
      <c r="L66" s="14" t="s">
        <v>114</v>
      </c>
      <c r="M66" s="14" t="s">
        <v>114</v>
      </c>
      <c r="N66" s="14" t="s">
        <v>114</v>
      </c>
      <c r="O66" s="14" t="s">
        <v>114</v>
      </c>
      <c r="P66" s="14" t="s">
        <v>114</v>
      </c>
      <c r="Q66" s="14" t="s">
        <v>114</v>
      </c>
      <c r="R66" s="14" t="s">
        <v>114</v>
      </c>
      <c r="S66" s="14" t="s">
        <v>114</v>
      </c>
      <c r="T66" s="14" t="s">
        <v>114</v>
      </c>
      <c r="U66" s="14" t="s">
        <v>114</v>
      </c>
      <c r="V66" s="14" t="s">
        <v>114</v>
      </c>
      <c r="W66" s="14" t="s">
        <v>114</v>
      </c>
      <c r="X66" s="14" t="s">
        <v>114</v>
      </c>
      <c r="Y66" s="14" t="s">
        <v>114</v>
      </c>
      <c r="Z66" s="14" t="s">
        <v>114</v>
      </c>
      <c r="AA66" s="14" t="s">
        <v>114</v>
      </c>
      <c r="AB66" s="14" t="s">
        <v>114</v>
      </c>
      <c r="AC66" s="14" t="s">
        <v>114</v>
      </c>
      <c r="AD66" s="14" t="s">
        <v>114</v>
      </c>
      <c r="AE66" s="14" t="s">
        <v>114</v>
      </c>
      <c r="AF66" s="14" t="s">
        <v>114</v>
      </c>
      <c r="AG66" s="14" t="s">
        <v>114</v>
      </c>
      <c r="AH66" s="14" t="s">
        <v>114</v>
      </c>
      <c r="AI66" s="14" t="s">
        <v>114</v>
      </c>
      <c r="AJ66" s="14" t="s">
        <v>114</v>
      </c>
      <c r="AK66" s="14" t="s">
        <v>114</v>
      </c>
      <c r="AL66" s="14" t="s">
        <v>114</v>
      </c>
      <c r="AM66" s="14" t="s">
        <v>114</v>
      </c>
      <c r="AN66" s="14" t="s">
        <v>114</v>
      </c>
      <c r="AO66" s="14" t="s">
        <v>114</v>
      </c>
      <c r="AP66" s="14" t="s">
        <v>114</v>
      </c>
      <c r="AQ66" s="14" t="s">
        <v>114</v>
      </c>
      <c r="AR66" s="14" t="s">
        <v>114</v>
      </c>
      <c r="AS66" s="14" t="s">
        <v>114</v>
      </c>
      <c r="AT66" s="14" t="s">
        <v>114</v>
      </c>
      <c r="AU66" s="14" t="s">
        <v>114</v>
      </c>
      <c r="AV66" s="14" t="s">
        <v>114</v>
      </c>
      <c r="AW66" s="14" t="s">
        <v>114</v>
      </c>
      <c r="AX66" s="14" t="s">
        <v>114</v>
      </c>
      <c r="AY66" s="14" t="s">
        <v>114</v>
      </c>
      <c r="AZ66" s="14" t="s">
        <v>114</v>
      </c>
    </row>
    <row r="67" spans="1:52" ht="13.5" x14ac:dyDescent="0.25">
      <c r="A67" s="17" t="s">
        <v>149</v>
      </c>
      <c r="B67" s="18"/>
      <c r="C67" s="12" t="s">
        <v>93</v>
      </c>
      <c r="D67" s="13" t="s">
        <v>114</v>
      </c>
      <c r="E67" s="13" t="s">
        <v>114</v>
      </c>
      <c r="F67" s="13" t="s">
        <v>114</v>
      </c>
      <c r="G67" s="13" t="s">
        <v>114</v>
      </c>
      <c r="H67" s="13" t="s">
        <v>114</v>
      </c>
      <c r="I67" s="13" t="s">
        <v>114</v>
      </c>
      <c r="J67" s="13" t="s">
        <v>114</v>
      </c>
      <c r="K67" s="13" t="s">
        <v>114</v>
      </c>
      <c r="L67" s="13" t="s">
        <v>114</v>
      </c>
      <c r="M67" s="13" t="s">
        <v>114</v>
      </c>
      <c r="N67" s="13" t="s">
        <v>114</v>
      </c>
      <c r="O67" s="13" t="s">
        <v>114</v>
      </c>
      <c r="P67" s="13" t="s">
        <v>114</v>
      </c>
      <c r="Q67" s="13" t="s">
        <v>114</v>
      </c>
      <c r="R67" s="13" t="s">
        <v>114</v>
      </c>
      <c r="S67" s="13" t="s">
        <v>114</v>
      </c>
      <c r="T67" s="13" t="s">
        <v>114</v>
      </c>
      <c r="U67" s="13" t="s">
        <v>114</v>
      </c>
      <c r="V67" s="13" t="s">
        <v>114</v>
      </c>
      <c r="W67" s="13" t="s">
        <v>114</v>
      </c>
      <c r="X67" s="13" t="s">
        <v>114</v>
      </c>
      <c r="Y67" s="13" t="s">
        <v>114</v>
      </c>
      <c r="Z67" s="13" t="s">
        <v>114</v>
      </c>
      <c r="AA67" s="13" t="s">
        <v>114</v>
      </c>
      <c r="AB67" s="13" t="s">
        <v>114</v>
      </c>
      <c r="AC67" s="13" t="s">
        <v>114</v>
      </c>
      <c r="AD67" s="13" t="s">
        <v>114</v>
      </c>
      <c r="AE67" s="13" t="s">
        <v>114</v>
      </c>
      <c r="AF67" s="13" t="s">
        <v>114</v>
      </c>
      <c r="AG67" s="13" t="s">
        <v>114</v>
      </c>
      <c r="AH67" s="13" t="s">
        <v>114</v>
      </c>
      <c r="AI67" s="13" t="s">
        <v>114</v>
      </c>
      <c r="AJ67" s="13" t="s">
        <v>114</v>
      </c>
      <c r="AK67" s="13" t="s">
        <v>114</v>
      </c>
      <c r="AL67" s="13" t="s">
        <v>114</v>
      </c>
      <c r="AM67" s="13" t="s">
        <v>114</v>
      </c>
      <c r="AN67" s="13" t="s">
        <v>114</v>
      </c>
      <c r="AO67" s="13" t="s">
        <v>114</v>
      </c>
      <c r="AP67" s="13" t="s">
        <v>114</v>
      </c>
      <c r="AQ67" s="13" t="s">
        <v>114</v>
      </c>
      <c r="AR67" s="13" t="s">
        <v>114</v>
      </c>
      <c r="AS67" s="13" t="s">
        <v>114</v>
      </c>
      <c r="AT67" s="13" t="s">
        <v>114</v>
      </c>
      <c r="AU67" s="13" t="s">
        <v>114</v>
      </c>
      <c r="AV67" s="13" t="s">
        <v>114</v>
      </c>
      <c r="AW67" s="13" t="s">
        <v>114</v>
      </c>
      <c r="AX67" s="13" t="s">
        <v>114</v>
      </c>
      <c r="AY67" s="13" t="s">
        <v>114</v>
      </c>
      <c r="AZ67" s="13" t="s">
        <v>114</v>
      </c>
    </row>
    <row r="68" spans="1:52" ht="13.5" x14ac:dyDescent="0.25">
      <c r="A68" s="17" t="s">
        <v>150</v>
      </c>
      <c r="B68" s="18"/>
      <c r="C68" s="12" t="s">
        <v>93</v>
      </c>
      <c r="D68" s="14">
        <v>3447</v>
      </c>
      <c r="E68" s="14">
        <v>3875</v>
      </c>
      <c r="F68" s="14">
        <v>3773</v>
      </c>
      <c r="G68" s="14">
        <v>3923</v>
      </c>
      <c r="H68" s="14">
        <v>4487</v>
      </c>
      <c r="I68" s="14">
        <v>4641</v>
      </c>
      <c r="J68" s="14">
        <v>4839</v>
      </c>
      <c r="K68" s="14">
        <v>6730</v>
      </c>
      <c r="L68" s="14">
        <v>6348</v>
      </c>
      <c r="M68" s="14">
        <v>6464</v>
      </c>
      <c r="N68" s="14">
        <v>6029</v>
      </c>
      <c r="O68" s="14">
        <v>6729</v>
      </c>
      <c r="P68" s="14">
        <v>9132</v>
      </c>
      <c r="Q68" s="14">
        <v>7127</v>
      </c>
      <c r="R68" s="14">
        <v>7384</v>
      </c>
      <c r="S68" s="14">
        <v>8425</v>
      </c>
      <c r="T68" s="14">
        <v>9016</v>
      </c>
      <c r="U68" s="14">
        <v>10341</v>
      </c>
      <c r="V68" s="14">
        <v>8598</v>
      </c>
      <c r="W68" s="14">
        <v>8236</v>
      </c>
      <c r="X68" s="14">
        <v>8750</v>
      </c>
      <c r="Y68" s="14">
        <v>9492</v>
      </c>
      <c r="Z68" s="14">
        <v>10557</v>
      </c>
      <c r="AA68" s="14">
        <v>10869</v>
      </c>
      <c r="AB68" s="14">
        <v>12256</v>
      </c>
      <c r="AC68" s="14">
        <v>15755</v>
      </c>
      <c r="AD68" s="14">
        <v>15597</v>
      </c>
      <c r="AE68" s="14">
        <v>15795</v>
      </c>
      <c r="AF68" s="14">
        <v>17637</v>
      </c>
      <c r="AG68" s="14">
        <v>20228</v>
      </c>
      <c r="AH68" s="14">
        <v>20039</v>
      </c>
      <c r="AI68" s="14">
        <v>23110</v>
      </c>
      <c r="AJ68" s="14">
        <v>26974</v>
      </c>
      <c r="AK68" s="14">
        <v>32393</v>
      </c>
      <c r="AL68" s="14">
        <v>36705</v>
      </c>
      <c r="AM68" s="14">
        <v>35640</v>
      </c>
      <c r="AN68" s="14">
        <v>35697</v>
      </c>
      <c r="AO68" s="14">
        <v>32649</v>
      </c>
      <c r="AP68" s="14">
        <v>27966</v>
      </c>
      <c r="AQ68" s="14">
        <v>30258</v>
      </c>
      <c r="AR68" s="14">
        <v>30305</v>
      </c>
      <c r="AS68" s="14">
        <v>32928</v>
      </c>
      <c r="AT68" s="14">
        <v>31509</v>
      </c>
      <c r="AU68" s="14">
        <v>33863</v>
      </c>
      <c r="AV68" s="14">
        <v>24917</v>
      </c>
      <c r="AW68" s="14">
        <v>19525</v>
      </c>
      <c r="AX68" s="14">
        <v>14498</v>
      </c>
      <c r="AY68" s="14">
        <v>19007</v>
      </c>
      <c r="AZ68" s="14">
        <v>24614.75</v>
      </c>
    </row>
    <row r="69" spans="1:52" ht="13.5" x14ac:dyDescent="0.25">
      <c r="A69" s="17" t="s">
        <v>151</v>
      </c>
      <c r="B69" s="18"/>
      <c r="C69" s="12" t="s">
        <v>93</v>
      </c>
      <c r="D69" s="13">
        <v>3080</v>
      </c>
      <c r="E69" s="13">
        <v>3312</v>
      </c>
      <c r="F69" s="13">
        <v>3414</v>
      </c>
      <c r="G69" s="13">
        <v>3446</v>
      </c>
      <c r="H69" s="13">
        <v>3983</v>
      </c>
      <c r="I69" s="13">
        <v>4085</v>
      </c>
      <c r="J69" s="13">
        <v>4283</v>
      </c>
      <c r="K69" s="13">
        <v>6288</v>
      </c>
      <c r="L69" s="13">
        <v>5529</v>
      </c>
      <c r="M69" s="13">
        <v>5903</v>
      </c>
      <c r="N69" s="13">
        <v>5545</v>
      </c>
      <c r="O69" s="13">
        <v>6186</v>
      </c>
      <c r="P69" s="13">
        <v>6926</v>
      </c>
      <c r="Q69" s="13">
        <v>6950</v>
      </c>
      <c r="R69" s="13">
        <v>7159</v>
      </c>
      <c r="S69" s="13">
        <v>8149</v>
      </c>
      <c r="T69" s="13">
        <v>8736</v>
      </c>
      <c r="U69" s="13">
        <v>10210</v>
      </c>
      <c r="V69" s="13">
        <v>8401</v>
      </c>
      <c r="W69" s="13">
        <v>8036</v>
      </c>
      <c r="X69" s="13">
        <v>8385</v>
      </c>
      <c r="Y69" s="13">
        <v>9030</v>
      </c>
      <c r="Z69" s="13">
        <v>9860</v>
      </c>
      <c r="AA69" s="13">
        <v>10259</v>
      </c>
      <c r="AB69" s="13">
        <v>11120</v>
      </c>
      <c r="AC69" s="13" t="s">
        <v>114</v>
      </c>
      <c r="AD69" s="13" t="s">
        <v>114</v>
      </c>
      <c r="AE69" s="13" t="s">
        <v>114</v>
      </c>
      <c r="AF69" s="13" t="s">
        <v>114</v>
      </c>
      <c r="AG69" s="13" t="s">
        <v>114</v>
      </c>
      <c r="AH69" s="13" t="s">
        <v>114</v>
      </c>
      <c r="AI69" s="13" t="s">
        <v>114</v>
      </c>
      <c r="AJ69" s="13" t="s">
        <v>114</v>
      </c>
      <c r="AK69" s="13" t="s">
        <v>114</v>
      </c>
      <c r="AL69" s="13" t="s">
        <v>114</v>
      </c>
      <c r="AM69" s="13" t="s">
        <v>114</v>
      </c>
      <c r="AN69" s="13" t="s">
        <v>114</v>
      </c>
      <c r="AO69" s="13" t="s">
        <v>114</v>
      </c>
      <c r="AP69" s="13" t="s">
        <v>114</v>
      </c>
      <c r="AQ69" s="13" t="s">
        <v>114</v>
      </c>
      <c r="AR69" s="13" t="s">
        <v>114</v>
      </c>
      <c r="AS69" s="13" t="s">
        <v>114</v>
      </c>
      <c r="AT69" s="13" t="s">
        <v>114</v>
      </c>
      <c r="AU69" s="13" t="s">
        <v>114</v>
      </c>
      <c r="AV69" s="13" t="s">
        <v>114</v>
      </c>
      <c r="AW69" s="13" t="s">
        <v>114</v>
      </c>
      <c r="AX69" s="13" t="s">
        <v>114</v>
      </c>
      <c r="AY69" s="13" t="s">
        <v>114</v>
      </c>
      <c r="AZ69" s="13" t="s">
        <v>114</v>
      </c>
    </row>
    <row r="70" spans="1:52" ht="13.5" x14ac:dyDescent="0.25">
      <c r="A70" s="19" t="s">
        <v>151</v>
      </c>
      <c r="B70" s="15" t="s">
        <v>152</v>
      </c>
      <c r="C70" s="12" t="s">
        <v>93</v>
      </c>
      <c r="D70" s="14">
        <v>2427</v>
      </c>
      <c r="E70" s="14">
        <v>2621</v>
      </c>
      <c r="F70" s="14">
        <v>2695</v>
      </c>
      <c r="G70" s="14">
        <v>2680</v>
      </c>
      <c r="H70" s="14">
        <v>3099</v>
      </c>
      <c r="I70" s="14">
        <v>3208</v>
      </c>
      <c r="J70" s="14">
        <v>3306</v>
      </c>
      <c r="K70" s="14">
        <v>5079</v>
      </c>
      <c r="L70" s="14">
        <v>4283</v>
      </c>
      <c r="M70" s="14">
        <v>4597</v>
      </c>
      <c r="N70" s="14">
        <v>4241</v>
      </c>
      <c r="O70" s="14">
        <v>4795</v>
      </c>
      <c r="P70" s="14">
        <v>5557</v>
      </c>
      <c r="Q70" s="14">
        <v>5154</v>
      </c>
      <c r="R70" s="14">
        <v>5246</v>
      </c>
      <c r="S70" s="14">
        <v>6181</v>
      </c>
      <c r="T70" s="14">
        <v>6576</v>
      </c>
      <c r="U70" s="14">
        <v>7890</v>
      </c>
      <c r="V70" s="14">
        <v>5914</v>
      </c>
      <c r="W70" s="14">
        <v>5864</v>
      </c>
      <c r="X70" s="14">
        <v>6154</v>
      </c>
      <c r="Y70" s="14">
        <v>6619</v>
      </c>
      <c r="Z70" s="14">
        <v>6998</v>
      </c>
      <c r="AA70" s="14">
        <v>7168</v>
      </c>
      <c r="AB70" s="14">
        <v>7934</v>
      </c>
      <c r="AC70" s="14" t="s">
        <v>114</v>
      </c>
      <c r="AD70" s="14" t="s">
        <v>114</v>
      </c>
      <c r="AE70" s="14" t="s">
        <v>114</v>
      </c>
      <c r="AF70" s="14" t="s">
        <v>114</v>
      </c>
      <c r="AG70" s="14" t="s">
        <v>114</v>
      </c>
      <c r="AH70" s="14" t="s">
        <v>114</v>
      </c>
      <c r="AI70" s="14" t="s">
        <v>114</v>
      </c>
      <c r="AJ70" s="14" t="s">
        <v>114</v>
      </c>
      <c r="AK70" s="14" t="s">
        <v>114</v>
      </c>
      <c r="AL70" s="14" t="s">
        <v>114</v>
      </c>
      <c r="AM70" s="14" t="s">
        <v>114</v>
      </c>
      <c r="AN70" s="14" t="s">
        <v>114</v>
      </c>
      <c r="AO70" s="14" t="s">
        <v>114</v>
      </c>
      <c r="AP70" s="14" t="s">
        <v>114</v>
      </c>
      <c r="AQ70" s="14" t="s">
        <v>114</v>
      </c>
      <c r="AR70" s="14" t="s">
        <v>114</v>
      </c>
      <c r="AS70" s="14" t="s">
        <v>114</v>
      </c>
      <c r="AT70" s="14" t="s">
        <v>114</v>
      </c>
      <c r="AU70" s="14" t="s">
        <v>114</v>
      </c>
      <c r="AV70" s="14" t="s">
        <v>114</v>
      </c>
      <c r="AW70" s="14" t="s">
        <v>114</v>
      </c>
      <c r="AX70" s="14" t="s">
        <v>114</v>
      </c>
      <c r="AY70" s="14" t="s">
        <v>114</v>
      </c>
      <c r="AZ70" s="14" t="s">
        <v>114</v>
      </c>
    </row>
    <row r="71" spans="1:52" ht="13.5" x14ac:dyDescent="0.25">
      <c r="A71" s="21"/>
      <c r="B71" s="15" t="s">
        <v>153</v>
      </c>
      <c r="C71" s="12" t="s">
        <v>93</v>
      </c>
      <c r="D71" s="13">
        <v>653</v>
      </c>
      <c r="E71" s="13">
        <v>691</v>
      </c>
      <c r="F71" s="13">
        <v>719</v>
      </c>
      <c r="G71" s="13">
        <v>766</v>
      </c>
      <c r="H71" s="13">
        <v>884</v>
      </c>
      <c r="I71" s="13">
        <v>877</v>
      </c>
      <c r="J71" s="13">
        <v>977</v>
      </c>
      <c r="K71" s="13">
        <v>1209</v>
      </c>
      <c r="L71" s="13">
        <v>1246</v>
      </c>
      <c r="M71" s="13">
        <v>1306</v>
      </c>
      <c r="N71" s="13">
        <v>1304</v>
      </c>
      <c r="O71" s="13">
        <v>1391</v>
      </c>
      <c r="P71" s="13">
        <v>1369</v>
      </c>
      <c r="Q71" s="13">
        <v>1796</v>
      </c>
      <c r="R71" s="13">
        <v>1913</v>
      </c>
      <c r="S71" s="13">
        <v>1968</v>
      </c>
      <c r="T71" s="13">
        <v>2160</v>
      </c>
      <c r="U71" s="13">
        <v>2320</v>
      </c>
      <c r="V71" s="13">
        <v>2487</v>
      </c>
      <c r="W71" s="13">
        <v>2172</v>
      </c>
      <c r="X71" s="13">
        <v>2231</v>
      </c>
      <c r="Y71" s="13">
        <v>2411</v>
      </c>
      <c r="Z71" s="13">
        <v>2862</v>
      </c>
      <c r="AA71" s="13">
        <v>3091</v>
      </c>
      <c r="AB71" s="13">
        <v>3186</v>
      </c>
      <c r="AC71" s="13" t="s">
        <v>114</v>
      </c>
      <c r="AD71" s="13" t="s">
        <v>114</v>
      </c>
      <c r="AE71" s="13" t="s">
        <v>114</v>
      </c>
      <c r="AF71" s="13" t="s">
        <v>114</v>
      </c>
      <c r="AG71" s="13" t="s">
        <v>114</v>
      </c>
      <c r="AH71" s="13" t="s">
        <v>114</v>
      </c>
      <c r="AI71" s="13" t="s">
        <v>114</v>
      </c>
      <c r="AJ71" s="13" t="s">
        <v>114</v>
      </c>
      <c r="AK71" s="13" t="s">
        <v>114</v>
      </c>
      <c r="AL71" s="13" t="s">
        <v>114</v>
      </c>
      <c r="AM71" s="13" t="s">
        <v>114</v>
      </c>
      <c r="AN71" s="13" t="s">
        <v>114</v>
      </c>
      <c r="AO71" s="13" t="s">
        <v>114</v>
      </c>
      <c r="AP71" s="13" t="s">
        <v>114</v>
      </c>
      <c r="AQ71" s="13" t="s">
        <v>114</v>
      </c>
      <c r="AR71" s="13" t="s">
        <v>114</v>
      </c>
      <c r="AS71" s="13" t="s">
        <v>114</v>
      </c>
      <c r="AT71" s="13" t="s">
        <v>114</v>
      </c>
      <c r="AU71" s="13" t="s">
        <v>114</v>
      </c>
      <c r="AV71" s="13" t="s">
        <v>114</v>
      </c>
      <c r="AW71" s="13" t="s">
        <v>114</v>
      </c>
      <c r="AX71" s="13" t="s">
        <v>114</v>
      </c>
      <c r="AY71" s="13" t="s">
        <v>114</v>
      </c>
      <c r="AZ71" s="13" t="s">
        <v>114</v>
      </c>
    </row>
    <row r="72" spans="1:52" ht="13.5" x14ac:dyDescent="0.25">
      <c r="A72" s="17" t="s">
        <v>154</v>
      </c>
      <c r="B72" s="18"/>
      <c r="C72" s="12" t="s">
        <v>93</v>
      </c>
      <c r="D72" s="14">
        <v>367</v>
      </c>
      <c r="E72" s="14">
        <v>563</v>
      </c>
      <c r="F72" s="14">
        <v>359</v>
      </c>
      <c r="G72" s="14">
        <v>477</v>
      </c>
      <c r="H72" s="14">
        <v>504</v>
      </c>
      <c r="I72" s="14">
        <v>556</v>
      </c>
      <c r="J72" s="14">
        <v>556</v>
      </c>
      <c r="K72" s="14">
        <v>442</v>
      </c>
      <c r="L72" s="14">
        <v>819</v>
      </c>
      <c r="M72" s="14">
        <v>561</v>
      </c>
      <c r="N72" s="14">
        <v>484</v>
      </c>
      <c r="O72" s="14">
        <v>543</v>
      </c>
      <c r="P72" s="14">
        <v>2206</v>
      </c>
      <c r="Q72" s="14">
        <v>177</v>
      </c>
      <c r="R72" s="14">
        <v>225</v>
      </c>
      <c r="S72" s="14">
        <v>276</v>
      </c>
      <c r="T72" s="14">
        <v>280</v>
      </c>
      <c r="U72" s="14">
        <v>131</v>
      </c>
      <c r="V72" s="14">
        <v>197</v>
      </c>
      <c r="W72" s="14">
        <v>200</v>
      </c>
      <c r="X72" s="14">
        <v>365</v>
      </c>
      <c r="Y72" s="14">
        <v>462</v>
      </c>
      <c r="Z72" s="14">
        <v>697</v>
      </c>
      <c r="AA72" s="14">
        <v>610</v>
      </c>
      <c r="AB72" s="14">
        <v>1136</v>
      </c>
      <c r="AC72" s="14" t="s">
        <v>114</v>
      </c>
      <c r="AD72" s="14" t="s">
        <v>114</v>
      </c>
      <c r="AE72" s="14" t="s">
        <v>114</v>
      </c>
      <c r="AF72" s="14" t="s">
        <v>114</v>
      </c>
      <c r="AG72" s="14" t="s">
        <v>114</v>
      </c>
      <c r="AH72" s="14" t="s">
        <v>114</v>
      </c>
      <c r="AI72" s="14" t="s">
        <v>114</v>
      </c>
      <c r="AJ72" s="14" t="s">
        <v>114</v>
      </c>
      <c r="AK72" s="14" t="s">
        <v>114</v>
      </c>
      <c r="AL72" s="14" t="s">
        <v>114</v>
      </c>
      <c r="AM72" s="14" t="s">
        <v>114</v>
      </c>
      <c r="AN72" s="14" t="s">
        <v>114</v>
      </c>
      <c r="AO72" s="14" t="s">
        <v>114</v>
      </c>
      <c r="AP72" s="14" t="s">
        <v>114</v>
      </c>
      <c r="AQ72" s="14" t="s">
        <v>114</v>
      </c>
      <c r="AR72" s="14" t="s">
        <v>114</v>
      </c>
      <c r="AS72" s="14" t="s">
        <v>114</v>
      </c>
      <c r="AT72" s="14" t="s">
        <v>114</v>
      </c>
      <c r="AU72" s="14" t="s">
        <v>114</v>
      </c>
      <c r="AV72" s="14" t="s">
        <v>114</v>
      </c>
      <c r="AW72" s="14" t="s">
        <v>114</v>
      </c>
      <c r="AX72" s="14" t="s">
        <v>114</v>
      </c>
      <c r="AY72" s="14" t="s">
        <v>114</v>
      </c>
      <c r="AZ72" s="14" t="s">
        <v>114</v>
      </c>
    </row>
    <row r="73" spans="1:52" ht="13.5" x14ac:dyDescent="0.25">
      <c r="A73" s="19" t="s">
        <v>154</v>
      </c>
      <c r="B73" s="15" t="s">
        <v>155</v>
      </c>
      <c r="C73" s="12" t="s">
        <v>93</v>
      </c>
      <c r="D73" s="13">
        <v>289</v>
      </c>
      <c r="E73" s="13">
        <v>446</v>
      </c>
      <c r="F73" s="13">
        <v>283</v>
      </c>
      <c r="G73" s="13">
        <v>371</v>
      </c>
      <c r="H73" s="13">
        <v>392</v>
      </c>
      <c r="I73" s="13">
        <v>437</v>
      </c>
      <c r="J73" s="13">
        <v>429</v>
      </c>
      <c r="K73" s="13">
        <v>357</v>
      </c>
      <c r="L73" s="13">
        <v>634</v>
      </c>
      <c r="M73" s="13">
        <v>437</v>
      </c>
      <c r="N73" s="13">
        <v>370</v>
      </c>
      <c r="O73" s="13">
        <v>421</v>
      </c>
      <c r="P73" s="13">
        <v>1770</v>
      </c>
      <c r="Q73" s="13">
        <v>131</v>
      </c>
      <c r="R73" s="13">
        <v>165</v>
      </c>
      <c r="S73" s="13">
        <v>209</v>
      </c>
      <c r="T73" s="13">
        <v>211</v>
      </c>
      <c r="U73" s="13">
        <v>101</v>
      </c>
      <c r="V73" s="13">
        <v>139</v>
      </c>
      <c r="W73" s="13">
        <v>146</v>
      </c>
      <c r="X73" s="13">
        <v>268</v>
      </c>
      <c r="Y73" s="13">
        <v>339</v>
      </c>
      <c r="Z73" s="13">
        <v>495</v>
      </c>
      <c r="AA73" s="13">
        <v>426</v>
      </c>
      <c r="AB73" s="13">
        <v>811</v>
      </c>
      <c r="AC73" s="13" t="s">
        <v>114</v>
      </c>
      <c r="AD73" s="13" t="s">
        <v>114</v>
      </c>
      <c r="AE73" s="13" t="s">
        <v>114</v>
      </c>
      <c r="AF73" s="13" t="s">
        <v>114</v>
      </c>
      <c r="AG73" s="13" t="s">
        <v>114</v>
      </c>
      <c r="AH73" s="13" t="s">
        <v>114</v>
      </c>
      <c r="AI73" s="13" t="s">
        <v>114</v>
      </c>
      <c r="AJ73" s="13" t="s">
        <v>114</v>
      </c>
      <c r="AK73" s="13" t="s">
        <v>114</v>
      </c>
      <c r="AL73" s="13" t="s">
        <v>114</v>
      </c>
      <c r="AM73" s="13" t="s">
        <v>114</v>
      </c>
      <c r="AN73" s="13" t="s">
        <v>114</v>
      </c>
      <c r="AO73" s="13" t="s">
        <v>114</v>
      </c>
      <c r="AP73" s="13" t="s">
        <v>114</v>
      </c>
      <c r="AQ73" s="13" t="s">
        <v>114</v>
      </c>
      <c r="AR73" s="13" t="s">
        <v>114</v>
      </c>
      <c r="AS73" s="13" t="s">
        <v>114</v>
      </c>
      <c r="AT73" s="13" t="s">
        <v>114</v>
      </c>
      <c r="AU73" s="13" t="s">
        <v>114</v>
      </c>
      <c r="AV73" s="13" t="s">
        <v>114</v>
      </c>
      <c r="AW73" s="13" t="s">
        <v>114</v>
      </c>
      <c r="AX73" s="13" t="s">
        <v>114</v>
      </c>
      <c r="AY73" s="13" t="s">
        <v>114</v>
      </c>
      <c r="AZ73" s="13" t="s">
        <v>114</v>
      </c>
    </row>
    <row r="74" spans="1:52" ht="21" x14ac:dyDescent="0.25">
      <c r="A74" s="21"/>
      <c r="B74" s="15" t="s">
        <v>156</v>
      </c>
      <c r="C74" s="12" t="s">
        <v>93</v>
      </c>
      <c r="D74" s="14">
        <v>78</v>
      </c>
      <c r="E74" s="14">
        <v>117</v>
      </c>
      <c r="F74" s="14">
        <v>76</v>
      </c>
      <c r="G74" s="14">
        <v>106</v>
      </c>
      <c r="H74" s="14">
        <v>112</v>
      </c>
      <c r="I74" s="14">
        <v>119</v>
      </c>
      <c r="J74" s="14">
        <v>127</v>
      </c>
      <c r="K74" s="14">
        <v>85</v>
      </c>
      <c r="L74" s="14">
        <v>185</v>
      </c>
      <c r="M74" s="14">
        <v>124</v>
      </c>
      <c r="N74" s="14">
        <v>114</v>
      </c>
      <c r="O74" s="14">
        <v>122</v>
      </c>
      <c r="P74" s="14">
        <v>436</v>
      </c>
      <c r="Q74" s="14">
        <v>46</v>
      </c>
      <c r="R74" s="14">
        <v>60</v>
      </c>
      <c r="S74" s="14">
        <v>67</v>
      </c>
      <c r="T74" s="14">
        <v>69</v>
      </c>
      <c r="U74" s="14">
        <v>30</v>
      </c>
      <c r="V74" s="14">
        <v>58</v>
      </c>
      <c r="W74" s="14">
        <v>54</v>
      </c>
      <c r="X74" s="14">
        <v>97</v>
      </c>
      <c r="Y74" s="14">
        <v>123</v>
      </c>
      <c r="Z74" s="14">
        <v>202</v>
      </c>
      <c r="AA74" s="14">
        <v>184</v>
      </c>
      <c r="AB74" s="14">
        <v>325</v>
      </c>
      <c r="AC74" s="14" t="s">
        <v>114</v>
      </c>
      <c r="AD74" s="14" t="s">
        <v>114</v>
      </c>
      <c r="AE74" s="14" t="s">
        <v>114</v>
      </c>
      <c r="AF74" s="14" t="s">
        <v>114</v>
      </c>
      <c r="AG74" s="14" t="s">
        <v>114</v>
      </c>
      <c r="AH74" s="14" t="s">
        <v>114</v>
      </c>
      <c r="AI74" s="14" t="s">
        <v>114</v>
      </c>
      <c r="AJ74" s="14" t="s">
        <v>114</v>
      </c>
      <c r="AK74" s="14" t="s">
        <v>114</v>
      </c>
      <c r="AL74" s="14" t="s">
        <v>114</v>
      </c>
      <c r="AM74" s="14" t="s">
        <v>114</v>
      </c>
      <c r="AN74" s="14" t="s">
        <v>114</v>
      </c>
      <c r="AO74" s="14" t="s">
        <v>114</v>
      </c>
      <c r="AP74" s="14" t="s">
        <v>114</v>
      </c>
      <c r="AQ74" s="14" t="s">
        <v>114</v>
      </c>
      <c r="AR74" s="14" t="s">
        <v>114</v>
      </c>
      <c r="AS74" s="14" t="s">
        <v>114</v>
      </c>
      <c r="AT74" s="14" t="s">
        <v>114</v>
      </c>
      <c r="AU74" s="14" t="s">
        <v>114</v>
      </c>
      <c r="AV74" s="14" t="s">
        <v>114</v>
      </c>
      <c r="AW74" s="14" t="s">
        <v>114</v>
      </c>
      <c r="AX74" s="14" t="s">
        <v>114</v>
      </c>
      <c r="AY74" s="14" t="s">
        <v>114</v>
      </c>
      <c r="AZ74" s="14" t="s">
        <v>114</v>
      </c>
    </row>
    <row r="75" spans="1:52" ht="13.5" x14ac:dyDescent="0.25">
      <c r="A75" s="17" t="s">
        <v>157</v>
      </c>
      <c r="B75" s="18"/>
      <c r="C75" s="12" t="s">
        <v>93</v>
      </c>
      <c r="D75" s="13">
        <v>164</v>
      </c>
      <c r="E75" s="13">
        <v>213</v>
      </c>
      <c r="F75" s="13">
        <v>238</v>
      </c>
      <c r="G75" s="13">
        <v>415</v>
      </c>
      <c r="H75" s="13">
        <v>521</v>
      </c>
      <c r="I75" s="13">
        <v>467</v>
      </c>
      <c r="J75" s="13">
        <v>449</v>
      </c>
      <c r="K75" s="13">
        <v>577</v>
      </c>
      <c r="L75" s="13">
        <v>632</v>
      </c>
      <c r="M75" s="13">
        <v>558</v>
      </c>
      <c r="N75" s="13">
        <v>417</v>
      </c>
      <c r="O75" s="13">
        <v>546</v>
      </c>
      <c r="P75" s="13">
        <v>631</v>
      </c>
      <c r="Q75" s="13">
        <v>747</v>
      </c>
      <c r="R75" s="13">
        <v>883</v>
      </c>
      <c r="S75" s="13">
        <v>989</v>
      </c>
      <c r="T75" s="13">
        <v>862</v>
      </c>
      <c r="U75" s="13">
        <v>710</v>
      </c>
      <c r="V75" s="13">
        <v>677</v>
      </c>
      <c r="W75" s="13">
        <v>1213</v>
      </c>
      <c r="X75" s="13">
        <v>1590</v>
      </c>
      <c r="Y75" s="13">
        <v>1892</v>
      </c>
      <c r="Z75" s="13">
        <v>2696</v>
      </c>
      <c r="AA75" s="13">
        <v>2417</v>
      </c>
      <c r="AB75" s="13">
        <v>2463</v>
      </c>
      <c r="AC75" s="13">
        <v>0</v>
      </c>
      <c r="AD75" s="13">
        <v>0</v>
      </c>
      <c r="AE75" s="13">
        <v>0</v>
      </c>
      <c r="AF75" s="13">
        <v>0</v>
      </c>
      <c r="AG75" s="13">
        <v>0</v>
      </c>
      <c r="AH75" s="13">
        <v>0</v>
      </c>
      <c r="AI75" s="13">
        <v>0</v>
      </c>
      <c r="AJ75" s="13">
        <v>0</v>
      </c>
      <c r="AK75" s="13">
        <v>0</v>
      </c>
      <c r="AL75" s="13">
        <v>0</v>
      </c>
      <c r="AM75" s="13">
        <v>0</v>
      </c>
      <c r="AN75" s="13">
        <v>0</v>
      </c>
      <c r="AO75" s="13">
        <v>0</v>
      </c>
      <c r="AP75" s="13">
        <v>0</v>
      </c>
      <c r="AQ75" s="13">
        <v>0</v>
      </c>
      <c r="AR75" s="13">
        <v>0</v>
      </c>
      <c r="AS75" s="13">
        <v>0</v>
      </c>
      <c r="AT75" s="13">
        <v>0</v>
      </c>
      <c r="AU75" s="13">
        <v>0</v>
      </c>
      <c r="AV75" s="13">
        <v>0</v>
      </c>
      <c r="AW75" s="13">
        <v>0</v>
      </c>
      <c r="AX75" s="13">
        <v>0</v>
      </c>
      <c r="AY75" s="13">
        <v>0</v>
      </c>
      <c r="AZ75" s="13">
        <v>0</v>
      </c>
    </row>
    <row r="76" spans="1:52" ht="21" x14ac:dyDescent="0.25">
      <c r="A76" s="19" t="s">
        <v>157</v>
      </c>
      <c r="B76" s="15" t="s">
        <v>158</v>
      </c>
      <c r="C76" s="12" t="s">
        <v>93</v>
      </c>
      <c r="D76" s="14">
        <v>15</v>
      </c>
      <c r="E76" s="14">
        <v>26</v>
      </c>
      <c r="F76" s="14">
        <v>20</v>
      </c>
      <c r="G76" s="14">
        <v>98</v>
      </c>
      <c r="H76" s="14">
        <v>110</v>
      </c>
      <c r="I76" s="14">
        <v>86</v>
      </c>
      <c r="J76" s="14">
        <v>60</v>
      </c>
      <c r="K76" s="14">
        <v>72</v>
      </c>
      <c r="L76" s="14">
        <v>69</v>
      </c>
      <c r="M76" s="14">
        <v>63</v>
      </c>
      <c r="N76" s="14">
        <v>2</v>
      </c>
      <c r="O76" s="14">
        <v>1</v>
      </c>
      <c r="P76" s="14">
        <v>0</v>
      </c>
      <c r="Q76" s="14">
        <v>0</v>
      </c>
      <c r="R76" s="14">
        <v>0</v>
      </c>
      <c r="S76" s="14">
        <v>0</v>
      </c>
      <c r="T76" s="14">
        <v>0</v>
      </c>
      <c r="U76" s="14">
        <v>0</v>
      </c>
      <c r="V76" s="14">
        <v>0</v>
      </c>
      <c r="W76" s="14">
        <v>0</v>
      </c>
      <c r="X76" s="14">
        <v>0</v>
      </c>
      <c r="Y76" s="14">
        <v>0</v>
      </c>
      <c r="Z76" s="14">
        <v>0</v>
      </c>
      <c r="AA76" s="14">
        <v>0</v>
      </c>
      <c r="AB76" s="14">
        <v>0</v>
      </c>
      <c r="AC76" s="14" t="s">
        <v>114</v>
      </c>
      <c r="AD76" s="14" t="s">
        <v>114</v>
      </c>
      <c r="AE76" s="14" t="s">
        <v>114</v>
      </c>
      <c r="AF76" s="14" t="s">
        <v>114</v>
      </c>
      <c r="AG76" s="14" t="s">
        <v>114</v>
      </c>
      <c r="AH76" s="14" t="s">
        <v>114</v>
      </c>
      <c r="AI76" s="14" t="s">
        <v>114</v>
      </c>
      <c r="AJ76" s="14" t="s">
        <v>114</v>
      </c>
      <c r="AK76" s="14" t="s">
        <v>114</v>
      </c>
      <c r="AL76" s="14" t="s">
        <v>114</v>
      </c>
      <c r="AM76" s="14" t="s">
        <v>114</v>
      </c>
      <c r="AN76" s="14" t="s">
        <v>114</v>
      </c>
      <c r="AO76" s="14" t="s">
        <v>114</v>
      </c>
      <c r="AP76" s="14" t="s">
        <v>114</v>
      </c>
      <c r="AQ76" s="14" t="s">
        <v>114</v>
      </c>
      <c r="AR76" s="14" t="s">
        <v>114</v>
      </c>
      <c r="AS76" s="14" t="s">
        <v>114</v>
      </c>
      <c r="AT76" s="14" t="s">
        <v>114</v>
      </c>
      <c r="AU76" s="14" t="s">
        <v>114</v>
      </c>
      <c r="AV76" s="14" t="s">
        <v>114</v>
      </c>
      <c r="AW76" s="14" t="s">
        <v>114</v>
      </c>
      <c r="AX76" s="14" t="s">
        <v>114</v>
      </c>
      <c r="AY76" s="14" t="s">
        <v>114</v>
      </c>
      <c r="AZ76" s="14" t="s">
        <v>114</v>
      </c>
    </row>
    <row r="77" spans="1:52" ht="21" x14ac:dyDescent="0.25">
      <c r="A77" s="21"/>
      <c r="B77" s="15" t="s">
        <v>159</v>
      </c>
      <c r="C77" s="12" t="s">
        <v>93</v>
      </c>
      <c r="D77" s="13">
        <v>149</v>
      </c>
      <c r="E77" s="13">
        <v>187</v>
      </c>
      <c r="F77" s="13">
        <v>218</v>
      </c>
      <c r="G77" s="13">
        <v>317</v>
      </c>
      <c r="H77" s="13">
        <v>411</v>
      </c>
      <c r="I77" s="13">
        <v>381</v>
      </c>
      <c r="J77" s="13">
        <v>389</v>
      </c>
      <c r="K77" s="13">
        <v>505</v>
      </c>
      <c r="L77" s="13">
        <v>563</v>
      </c>
      <c r="M77" s="13">
        <v>495</v>
      </c>
      <c r="N77" s="13">
        <v>415</v>
      </c>
      <c r="O77" s="13">
        <v>545</v>
      </c>
      <c r="P77" s="13">
        <v>631</v>
      </c>
      <c r="Q77" s="13">
        <v>747</v>
      </c>
      <c r="R77" s="13">
        <v>883</v>
      </c>
      <c r="S77" s="13">
        <v>989</v>
      </c>
      <c r="T77" s="13">
        <v>862</v>
      </c>
      <c r="U77" s="13">
        <v>710</v>
      </c>
      <c r="V77" s="13">
        <v>677</v>
      </c>
      <c r="W77" s="13">
        <v>1213</v>
      </c>
      <c r="X77" s="13">
        <v>1590</v>
      </c>
      <c r="Y77" s="13">
        <v>1892</v>
      </c>
      <c r="Z77" s="13">
        <v>2696</v>
      </c>
      <c r="AA77" s="13">
        <v>2417</v>
      </c>
      <c r="AB77" s="13">
        <v>2463</v>
      </c>
      <c r="AC77" s="13" t="s">
        <v>114</v>
      </c>
      <c r="AD77" s="13" t="s">
        <v>114</v>
      </c>
      <c r="AE77" s="13" t="s">
        <v>114</v>
      </c>
      <c r="AF77" s="13" t="s">
        <v>114</v>
      </c>
      <c r="AG77" s="13" t="s">
        <v>114</v>
      </c>
      <c r="AH77" s="13" t="s">
        <v>114</v>
      </c>
      <c r="AI77" s="13" t="s">
        <v>114</v>
      </c>
      <c r="AJ77" s="13" t="s">
        <v>114</v>
      </c>
      <c r="AK77" s="13" t="s">
        <v>114</v>
      </c>
      <c r="AL77" s="13" t="s">
        <v>114</v>
      </c>
      <c r="AM77" s="13" t="s">
        <v>114</v>
      </c>
      <c r="AN77" s="13" t="s">
        <v>114</v>
      </c>
      <c r="AO77" s="13" t="s">
        <v>114</v>
      </c>
      <c r="AP77" s="13" t="s">
        <v>114</v>
      </c>
      <c r="AQ77" s="13" t="s">
        <v>114</v>
      </c>
      <c r="AR77" s="13" t="s">
        <v>114</v>
      </c>
      <c r="AS77" s="13" t="s">
        <v>114</v>
      </c>
      <c r="AT77" s="13" t="s">
        <v>114</v>
      </c>
      <c r="AU77" s="13" t="s">
        <v>114</v>
      </c>
      <c r="AV77" s="13" t="s">
        <v>114</v>
      </c>
      <c r="AW77" s="13" t="s">
        <v>114</v>
      </c>
      <c r="AX77" s="13" t="s">
        <v>114</v>
      </c>
      <c r="AY77" s="13" t="s">
        <v>114</v>
      </c>
      <c r="AZ77" s="13" t="s">
        <v>114</v>
      </c>
    </row>
    <row r="78" spans="1:52" ht="13.5" x14ac:dyDescent="0.25">
      <c r="A78" s="17" t="s">
        <v>160</v>
      </c>
      <c r="B78" s="18"/>
      <c r="C78" s="12" t="s">
        <v>93</v>
      </c>
      <c r="D78" s="14">
        <v>0</v>
      </c>
      <c r="E78" s="14">
        <v>0</v>
      </c>
      <c r="F78" s="14">
        <v>0</v>
      </c>
      <c r="G78" s="14">
        <v>0</v>
      </c>
      <c r="H78" s="14">
        <v>0</v>
      </c>
      <c r="I78" s="14">
        <v>0</v>
      </c>
      <c r="J78" s="14">
        <v>0</v>
      </c>
      <c r="K78" s="14">
        <v>0</v>
      </c>
      <c r="L78" s="14">
        <v>0</v>
      </c>
      <c r="M78" s="14">
        <v>0</v>
      </c>
      <c r="N78" s="14">
        <v>0</v>
      </c>
      <c r="O78" s="14">
        <v>0</v>
      </c>
      <c r="P78" s="14">
        <v>0</v>
      </c>
      <c r="Q78" s="14">
        <v>0</v>
      </c>
      <c r="R78" s="14">
        <v>0</v>
      </c>
      <c r="S78" s="14">
        <v>0</v>
      </c>
      <c r="T78" s="14">
        <v>0</v>
      </c>
      <c r="U78" s="14">
        <v>0</v>
      </c>
      <c r="V78" s="14">
        <v>0</v>
      </c>
      <c r="W78" s="14">
        <v>0</v>
      </c>
      <c r="X78" s="14">
        <v>0</v>
      </c>
      <c r="Y78" s="14">
        <v>0</v>
      </c>
      <c r="Z78" s="14">
        <v>0</v>
      </c>
      <c r="AA78" s="14">
        <v>0</v>
      </c>
      <c r="AB78" s="14">
        <v>0</v>
      </c>
      <c r="AC78" s="14">
        <v>0</v>
      </c>
      <c r="AD78" s="14">
        <v>0</v>
      </c>
      <c r="AE78" s="14">
        <v>0</v>
      </c>
      <c r="AF78" s="14">
        <v>0</v>
      </c>
      <c r="AG78" s="14">
        <v>0</v>
      </c>
      <c r="AH78" s="14">
        <v>0</v>
      </c>
      <c r="AI78" s="14">
        <v>0</v>
      </c>
      <c r="AJ78" s="14">
        <v>0</v>
      </c>
      <c r="AK78" s="14">
        <v>0</v>
      </c>
      <c r="AL78" s="14">
        <v>0</v>
      </c>
      <c r="AM78" s="14">
        <v>0</v>
      </c>
      <c r="AN78" s="14">
        <v>0</v>
      </c>
      <c r="AO78" s="14">
        <v>0</v>
      </c>
      <c r="AP78" s="14">
        <v>0</v>
      </c>
      <c r="AQ78" s="14">
        <v>0</v>
      </c>
      <c r="AR78" s="14">
        <v>0</v>
      </c>
      <c r="AS78" s="14">
        <v>0</v>
      </c>
      <c r="AT78" s="14">
        <v>0</v>
      </c>
      <c r="AU78" s="14">
        <v>0</v>
      </c>
      <c r="AV78" s="14">
        <v>0</v>
      </c>
      <c r="AW78" s="14">
        <v>0</v>
      </c>
      <c r="AX78" s="14">
        <v>0</v>
      </c>
      <c r="AY78" s="14">
        <v>0</v>
      </c>
      <c r="AZ78" s="14">
        <v>0</v>
      </c>
    </row>
    <row r="79" spans="1:52" ht="13.5" x14ac:dyDescent="0.25">
      <c r="A79" s="17" t="s">
        <v>161</v>
      </c>
      <c r="B79" s="18"/>
      <c r="C79" s="12" t="s">
        <v>93</v>
      </c>
      <c r="D79" s="13" t="s">
        <v>114</v>
      </c>
      <c r="E79" s="13" t="s">
        <v>114</v>
      </c>
      <c r="F79" s="13" t="s">
        <v>114</v>
      </c>
      <c r="G79" s="13" t="s">
        <v>114</v>
      </c>
      <c r="H79" s="13" t="s">
        <v>114</v>
      </c>
      <c r="I79" s="13" t="s">
        <v>114</v>
      </c>
      <c r="J79" s="13" t="s">
        <v>114</v>
      </c>
      <c r="K79" s="13" t="s">
        <v>114</v>
      </c>
      <c r="L79" s="13" t="s">
        <v>114</v>
      </c>
      <c r="M79" s="13" t="s">
        <v>114</v>
      </c>
      <c r="N79" s="13" t="s">
        <v>114</v>
      </c>
      <c r="O79" s="13" t="s">
        <v>114</v>
      </c>
      <c r="P79" s="13" t="s">
        <v>114</v>
      </c>
      <c r="Q79" s="13" t="s">
        <v>114</v>
      </c>
      <c r="R79" s="13" t="s">
        <v>114</v>
      </c>
      <c r="S79" s="13" t="s">
        <v>114</v>
      </c>
      <c r="T79" s="13" t="s">
        <v>114</v>
      </c>
      <c r="U79" s="13" t="s">
        <v>114</v>
      </c>
      <c r="V79" s="13" t="s">
        <v>114</v>
      </c>
      <c r="W79" s="13" t="s">
        <v>114</v>
      </c>
      <c r="X79" s="13" t="s">
        <v>114</v>
      </c>
      <c r="Y79" s="13" t="s">
        <v>114</v>
      </c>
      <c r="Z79" s="13" t="s">
        <v>114</v>
      </c>
      <c r="AA79" s="13" t="s">
        <v>114</v>
      </c>
      <c r="AB79" s="13" t="s">
        <v>114</v>
      </c>
      <c r="AC79" s="13" t="s">
        <v>114</v>
      </c>
      <c r="AD79" s="13" t="s">
        <v>114</v>
      </c>
      <c r="AE79" s="13" t="s">
        <v>114</v>
      </c>
      <c r="AF79" s="13" t="s">
        <v>114</v>
      </c>
      <c r="AG79" s="13" t="s">
        <v>114</v>
      </c>
      <c r="AH79" s="13" t="s">
        <v>114</v>
      </c>
      <c r="AI79" s="13" t="s">
        <v>114</v>
      </c>
      <c r="AJ79" s="13" t="s">
        <v>114</v>
      </c>
      <c r="AK79" s="13" t="s">
        <v>114</v>
      </c>
      <c r="AL79" s="13" t="s">
        <v>114</v>
      </c>
      <c r="AM79" s="13" t="s">
        <v>114</v>
      </c>
      <c r="AN79" s="13" t="s">
        <v>114</v>
      </c>
      <c r="AO79" s="13" t="s">
        <v>114</v>
      </c>
      <c r="AP79" s="13" t="s">
        <v>114</v>
      </c>
      <c r="AQ79" s="13" t="s">
        <v>114</v>
      </c>
      <c r="AR79" s="13" t="s">
        <v>114</v>
      </c>
      <c r="AS79" s="13" t="s">
        <v>114</v>
      </c>
      <c r="AT79" s="13" t="s">
        <v>114</v>
      </c>
      <c r="AU79" s="13" t="s">
        <v>114</v>
      </c>
      <c r="AV79" s="13" t="s">
        <v>114</v>
      </c>
      <c r="AW79" s="13" t="s">
        <v>114</v>
      </c>
      <c r="AX79" s="13" t="s">
        <v>114</v>
      </c>
      <c r="AY79" s="13" t="s">
        <v>114</v>
      </c>
      <c r="AZ79" s="13" t="s">
        <v>114</v>
      </c>
    </row>
    <row r="80" spans="1:52" ht="13.5" x14ac:dyDescent="0.25">
      <c r="A80" s="17" t="s">
        <v>162</v>
      </c>
      <c r="B80" s="18"/>
      <c r="C80" s="12" t="s">
        <v>93</v>
      </c>
      <c r="D80" s="14" t="s">
        <v>114</v>
      </c>
      <c r="E80" s="14" t="s">
        <v>114</v>
      </c>
      <c r="F80" s="14" t="s">
        <v>114</v>
      </c>
      <c r="G80" s="14" t="s">
        <v>114</v>
      </c>
      <c r="H80" s="14" t="s">
        <v>114</v>
      </c>
      <c r="I80" s="14" t="s">
        <v>114</v>
      </c>
      <c r="J80" s="14" t="s">
        <v>114</v>
      </c>
      <c r="K80" s="14" t="s">
        <v>114</v>
      </c>
      <c r="L80" s="14" t="s">
        <v>114</v>
      </c>
      <c r="M80" s="14" t="s">
        <v>114</v>
      </c>
      <c r="N80" s="14" t="s">
        <v>114</v>
      </c>
      <c r="O80" s="14" t="s">
        <v>114</v>
      </c>
      <c r="P80" s="14" t="s">
        <v>114</v>
      </c>
      <c r="Q80" s="14" t="s">
        <v>114</v>
      </c>
      <c r="R80" s="14" t="s">
        <v>114</v>
      </c>
      <c r="S80" s="14" t="s">
        <v>114</v>
      </c>
      <c r="T80" s="14" t="s">
        <v>114</v>
      </c>
      <c r="U80" s="14" t="s">
        <v>114</v>
      </c>
      <c r="V80" s="14" t="s">
        <v>114</v>
      </c>
      <c r="W80" s="14" t="s">
        <v>114</v>
      </c>
      <c r="X80" s="14" t="s">
        <v>114</v>
      </c>
      <c r="Y80" s="14" t="s">
        <v>114</v>
      </c>
      <c r="Z80" s="14" t="s">
        <v>114</v>
      </c>
      <c r="AA80" s="14" t="s">
        <v>114</v>
      </c>
      <c r="AB80" s="14" t="s">
        <v>114</v>
      </c>
      <c r="AC80" s="14" t="s">
        <v>114</v>
      </c>
      <c r="AD80" s="14" t="s">
        <v>114</v>
      </c>
      <c r="AE80" s="14" t="s">
        <v>114</v>
      </c>
      <c r="AF80" s="14" t="s">
        <v>114</v>
      </c>
      <c r="AG80" s="14" t="s">
        <v>114</v>
      </c>
      <c r="AH80" s="14" t="s">
        <v>114</v>
      </c>
      <c r="AI80" s="14" t="s">
        <v>114</v>
      </c>
      <c r="AJ80" s="14" t="s">
        <v>114</v>
      </c>
      <c r="AK80" s="14" t="s">
        <v>114</v>
      </c>
      <c r="AL80" s="14" t="s">
        <v>114</v>
      </c>
      <c r="AM80" s="14" t="s">
        <v>114</v>
      </c>
      <c r="AN80" s="14" t="s">
        <v>114</v>
      </c>
      <c r="AO80" s="14" t="s">
        <v>114</v>
      </c>
      <c r="AP80" s="14" t="s">
        <v>114</v>
      </c>
      <c r="AQ80" s="14" t="s">
        <v>114</v>
      </c>
      <c r="AR80" s="14" t="s">
        <v>114</v>
      </c>
      <c r="AS80" s="14" t="s">
        <v>114</v>
      </c>
      <c r="AT80" s="14" t="s">
        <v>114</v>
      </c>
      <c r="AU80" s="14" t="s">
        <v>114</v>
      </c>
      <c r="AV80" s="14" t="s">
        <v>114</v>
      </c>
      <c r="AW80" s="14" t="s">
        <v>114</v>
      </c>
      <c r="AX80" s="14" t="s">
        <v>114</v>
      </c>
      <c r="AY80" s="14" t="s">
        <v>114</v>
      </c>
      <c r="AZ80" s="14" t="s">
        <v>114</v>
      </c>
    </row>
    <row r="81" spans="1:52" ht="13.5" x14ac:dyDescent="0.25">
      <c r="A81" s="17" t="s">
        <v>163</v>
      </c>
      <c r="B81" s="18"/>
      <c r="C81" s="12" t="s">
        <v>93</v>
      </c>
      <c r="D81" s="13">
        <v>0</v>
      </c>
      <c r="E81" s="13">
        <v>0</v>
      </c>
      <c r="F81" s="13">
        <v>0</v>
      </c>
      <c r="G81" s="13">
        <v>0</v>
      </c>
      <c r="H81" s="13">
        <v>0</v>
      </c>
      <c r="I81" s="13">
        <v>0</v>
      </c>
      <c r="J81" s="13">
        <v>0</v>
      </c>
      <c r="K81" s="13">
        <v>0</v>
      </c>
      <c r="L81" s="13">
        <v>0</v>
      </c>
      <c r="M81" s="13">
        <v>0</v>
      </c>
      <c r="N81" s="13">
        <v>0</v>
      </c>
      <c r="O81" s="13">
        <v>0</v>
      </c>
      <c r="P81" s="13">
        <v>0</v>
      </c>
      <c r="Q81" s="13">
        <v>0</v>
      </c>
      <c r="R81" s="13">
        <v>0</v>
      </c>
      <c r="S81" s="13">
        <v>0</v>
      </c>
      <c r="T81" s="13">
        <v>0</v>
      </c>
      <c r="U81" s="13">
        <v>0</v>
      </c>
      <c r="V81" s="13">
        <v>0</v>
      </c>
      <c r="W81" s="13">
        <v>0</v>
      </c>
      <c r="X81" s="13">
        <v>0</v>
      </c>
      <c r="Y81" s="13">
        <v>0</v>
      </c>
      <c r="Z81" s="13">
        <v>0</v>
      </c>
      <c r="AA81" s="13">
        <v>0</v>
      </c>
      <c r="AB81" s="13">
        <v>0</v>
      </c>
      <c r="AC81" s="13">
        <v>0</v>
      </c>
      <c r="AD81" s="13">
        <v>0</v>
      </c>
      <c r="AE81" s="13">
        <v>0</v>
      </c>
      <c r="AF81" s="13">
        <v>0</v>
      </c>
      <c r="AG81" s="13">
        <v>0</v>
      </c>
      <c r="AH81" s="13">
        <v>0</v>
      </c>
      <c r="AI81" s="13">
        <v>0</v>
      </c>
      <c r="AJ81" s="13">
        <v>0</v>
      </c>
      <c r="AK81" s="13">
        <v>0</v>
      </c>
      <c r="AL81" s="13">
        <v>0</v>
      </c>
      <c r="AM81" s="13">
        <v>0</v>
      </c>
      <c r="AN81" s="13">
        <v>0</v>
      </c>
      <c r="AO81" s="13">
        <v>0</v>
      </c>
      <c r="AP81" s="13">
        <v>0</v>
      </c>
      <c r="AQ81" s="13">
        <v>0</v>
      </c>
      <c r="AR81" s="13">
        <v>0</v>
      </c>
      <c r="AS81" s="13">
        <v>0</v>
      </c>
      <c r="AT81" s="13">
        <v>0</v>
      </c>
      <c r="AU81" s="13">
        <v>0</v>
      </c>
      <c r="AV81" s="13">
        <v>0</v>
      </c>
      <c r="AW81" s="13">
        <v>0</v>
      </c>
      <c r="AX81" s="13">
        <v>0</v>
      </c>
      <c r="AY81" s="13">
        <v>0</v>
      </c>
      <c r="AZ81" s="13">
        <v>0</v>
      </c>
    </row>
    <row r="82" spans="1:52" ht="13.5" x14ac:dyDescent="0.25">
      <c r="A82" s="17" t="s">
        <v>164</v>
      </c>
      <c r="B82" s="18"/>
      <c r="C82" s="12" t="s">
        <v>93</v>
      </c>
      <c r="D82" s="14">
        <v>38017</v>
      </c>
      <c r="E82" s="14">
        <v>39374</v>
      </c>
      <c r="F82" s="14">
        <v>41772</v>
      </c>
      <c r="G82" s="14">
        <v>45168</v>
      </c>
      <c r="H82" s="14">
        <v>50343</v>
      </c>
      <c r="I82" s="14">
        <v>55213</v>
      </c>
      <c r="J82" s="14">
        <v>59840</v>
      </c>
      <c r="K82" s="14">
        <v>64259</v>
      </c>
      <c r="L82" s="14">
        <v>70164</v>
      </c>
      <c r="M82" s="14">
        <v>76058</v>
      </c>
      <c r="N82" s="14">
        <v>81194</v>
      </c>
      <c r="O82" s="14">
        <v>89335</v>
      </c>
      <c r="P82" s="14">
        <v>95820</v>
      </c>
      <c r="Q82" s="14">
        <v>106258</v>
      </c>
      <c r="R82" s="14">
        <v>115487</v>
      </c>
      <c r="S82" s="14">
        <v>128844</v>
      </c>
      <c r="T82" s="14">
        <v>155348</v>
      </c>
      <c r="U82" s="14">
        <v>161140</v>
      </c>
      <c r="V82" s="14">
        <v>167129</v>
      </c>
      <c r="W82" s="14">
        <v>187801</v>
      </c>
      <c r="X82" s="14">
        <v>201305</v>
      </c>
      <c r="Y82" s="14">
        <v>209127</v>
      </c>
      <c r="Z82" s="14">
        <v>219575</v>
      </c>
      <c r="AA82" s="14">
        <v>237680</v>
      </c>
      <c r="AB82" s="14">
        <v>247059</v>
      </c>
      <c r="AC82" s="14">
        <v>273450</v>
      </c>
      <c r="AD82" s="14">
        <v>291388</v>
      </c>
      <c r="AE82" s="14">
        <v>309974</v>
      </c>
      <c r="AF82" s="14">
        <v>327086</v>
      </c>
      <c r="AG82" s="14">
        <v>357567.2</v>
      </c>
      <c r="AH82" s="14">
        <v>367530</v>
      </c>
      <c r="AI82" s="14">
        <v>380212.8</v>
      </c>
      <c r="AJ82" s="14">
        <v>400797.8</v>
      </c>
      <c r="AK82" s="14">
        <v>421831</v>
      </c>
      <c r="AL82" s="14">
        <v>444606.2</v>
      </c>
      <c r="AM82" s="14">
        <v>468393.2</v>
      </c>
      <c r="AN82" s="14">
        <v>474289.2</v>
      </c>
      <c r="AO82" s="14">
        <v>488683</v>
      </c>
      <c r="AP82" s="14">
        <v>517374.3</v>
      </c>
      <c r="AQ82" s="14">
        <v>555538.5</v>
      </c>
      <c r="AR82" s="14">
        <v>601486.4</v>
      </c>
      <c r="AS82" s="14">
        <v>636043</v>
      </c>
      <c r="AT82" s="14">
        <v>650209.23</v>
      </c>
      <c r="AU82" s="14">
        <v>646992.88</v>
      </c>
      <c r="AV82" s="14">
        <v>611223.06000000006</v>
      </c>
      <c r="AW82" s="14">
        <v>644384.81000000006</v>
      </c>
      <c r="AX82" s="14">
        <v>683689.49</v>
      </c>
      <c r="AY82" s="14">
        <v>707315.74</v>
      </c>
      <c r="AZ82" s="14">
        <v>728377.56</v>
      </c>
    </row>
    <row r="83" spans="1:52" ht="13.5" x14ac:dyDescent="0.25">
      <c r="A83" s="17" t="s">
        <v>165</v>
      </c>
      <c r="B83" s="18"/>
      <c r="C83" s="12" t="s">
        <v>93</v>
      </c>
      <c r="D83" s="13">
        <v>33300</v>
      </c>
      <c r="E83" s="13">
        <v>34119</v>
      </c>
      <c r="F83" s="13">
        <v>36370</v>
      </c>
      <c r="G83" s="13">
        <v>39240</v>
      </c>
      <c r="H83" s="13">
        <v>44268</v>
      </c>
      <c r="I83" s="13">
        <v>48654</v>
      </c>
      <c r="J83" s="13">
        <v>52679</v>
      </c>
      <c r="K83" s="13">
        <v>56462</v>
      </c>
      <c r="L83" s="13">
        <v>61757</v>
      </c>
      <c r="M83" s="13">
        <v>66544</v>
      </c>
      <c r="N83" s="13">
        <v>70920</v>
      </c>
      <c r="O83" s="13">
        <v>77998</v>
      </c>
      <c r="P83" s="13">
        <v>83572</v>
      </c>
      <c r="Q83" s="13">
        <v>92757</v>
      </c>
      <c r="R83" s="13">
        <v>100713</v>
      </c>
      <c r="S83" s="13">
        <v>111810</v>
      </c>
      <c r="T83" s="13">
        <v>135164</v>
      </c>
      <c r="U83" s="13">
        <v>138901</v>
      </c>
      <c r="V83" s="13">
        <v>144318</v>
      </c>
      <c r="W83" s="13">
        <v>162980</v>
      </c>
      <c r="X83" s="13">
        <v>174206</v>
      </c>
      <c r="Y83" s="13">
        <v>180896</v>
      </c>
      <c r="Z83" s="13">
        <v>191317</v>
      </c>
      <c r="AA83" s="13">
        <v>207450</v>
      </c>
      <c r="AB83" s="13">
        <v>215814</v>
      </c>
      <c r="AC83" s="13">
        <v>235203</v>
      </c>
      <c r="AD83" s="13">
        <v>252426</v>
      </c>
      <c r="AE83" s="13">
        <v>267601</v>
      </c>
      <c r="AF83" s="13">
        <v>282751</v>
      </c>
      <c r="AG83" s="13">
        <v>310407.2</v>
      </c>
      <c r="AH83" s="13">
        <v>318288</v>
      </c>
      <c r="AI83" s="13">
        <v>329039.8</v>
      </c>
      <c r="AJ83" s="13">
        <v>346486.8</v>
      </c>
      <c r="AK83" s="13">
        <v>364568</v>
      </c>
      <c r="AL83" s="13">
        <v>385000.2</v>
      </c>
      <c r="AM83" s="13">
        <v>404065.2</v>
      </c>
      <c r="AN83" s="13">
        <v>407086.2</v>
      </c>
      <c r="AO83" s="13">
        <v>417910</v>
      </c>
      <c r="AP83" s="13">
        <v>439034.3</v>
      </c>
      <c r="AQ83" s="13">
        <v>466005.5</v>
      </c>
      <c r="AR83" s="13">
        <v>501411.4</v>
      </c>
      <c r="AS83" s="13">
        <v>530448.69999999995</v>
      </c>
      <c r="AT83" s="13">
        <v>542829.1</v>
      </c>
      <c r="AU83" s="13">
        <v>538104.5</v>
      </c>
      <c r="AV83" s="13">
        <v>514618.8</v>
      </c>
      <c r="AW83" s="13">
        <v>542065.9</v>
      </c>
      <c r="AX83" s="13">
        <v>572173.5</v>
      </c>
      <c r="AY83" s="13">
        <v>592969</v>
      </c>
      <c r="AZ83" s="13">
        <v>612869.89</v>
      </c>
    </row>
    <row r="84" spans="1:52" ht="13.5" x14ac:dyDescent="0.25">
      <c r="A84" s="17" t="s">
        <v>166</v>
      </c>
      <c r="B84" s="18"/>
      <c r="C84" s="12" t="s">
        <v>93</v>
      </c>
      <c r="D84" s="14">
        <v>8016</v>
      </c>
      <c r="E84" s="14">
        <v>9270</v>
      </c>
      <c r="F84" s="14">
        <v>10179</v>
      </c>
      <c r="G84" s="14">
        <v>11692</v>
      </c>
      <c r="H84" s="14">
        <v>14089</v>
      </c>
      <c r="I84" s="14">
        <v>16179</v>
      </c>
      <c r="J84" s="14">
        <v>17873</v>
      </c>
      <c r="K84" s="14">
        <v>20370</v>
      </c>
      <c r="L84" s="14">
        <v>23084</v>
      </c>
      <c r="M84" s="14">
        <v>26438</v>
      </c>
      <c r="N84" s="14">
        <v>29238</v>
      </c>
      <c r="O84" s="14">
        <v>32193</v>
      </c>
      <c r="P84" s="14">
        <v>36313</v>
      </c>
      <c r="Q84" s="14">
        <v>41473</v>
      </c>
      <c r="R84" s="14">
        <v>46558</v>
      </c>
      <c r="S84" s="14">
        <v>51328</v>
      </c>
      <c r="T84" s="14">
        <v>55641</v>
      </c>
      <c r="U84" s="14">
        <v>60583</v>
      </c>
      <c r="V84" s="14">
        <v>64890</v>
      </c>
      <c r="W84" s="14">
        <v>75212</v>
      </c>
      <c r="X84" s="14">
        <v>84292</v>
      </c>
      <c r="Y84" s="14">
        <v>90710</v>
      </c>
      <c r="Z84" s="14">
        <v>96773</v>
      </c>
      <c r="AA84" s="14">
        <v>105169</v>
      </c>
      <c r="AB84" s="14">
        <v>112597</v>
      </c>
      <c r="AC84" s="14">
        <v>125575</v>
      </c>
      <c r="AD84" s="14">
        <v>128036</v>
      </c>
      <c r="AE84" s="14">
        <v>136032</v>
      </c>
      <c r="AF84" s="14">
        <v>143714</v>
      </c>
      <c r="AG84" s="14">
        <v>155376</v>
      </c>
      <c r="AH84" s="14">
        <v>164448</v>
      </c>
      <c r="AI84" s="14">
        <v>174406</v>
      </c>
      <c r="AJ84" s="14">
        <v>184222</v>
      </c>
      <c r="AK84" s="14">
        <v>194935</v>
      </c>
      <c r="AL84" s="14">
        <v>208581</v>
      </c>
      <c r="AM84" s="14">
        <v>221358</v>
      </c>
      <c r="AN84" s="14">
        <v>223109</v>
      </c>
      <c r="AO84" s="14">
        <v>226032</v>
      </c>
      <c r="AP84" s="14">
        <v>236744</v>
      </c>
      <c r="AQ84" s="14">
        <v>253817</v>
      </c>
      <c r="AR84" s="14">
        <v>275299</v>
      </c>
      <c r="AS84" s="14">
        <v>295838</v>
      </c>
      <c r="AT84" s="14">
        <v>305524</v>
      </c>
      <c r="AU84" s="14">
        <v>300954</v>
      </c>
      <c r="AV84" s="14">
        <v>281577</v>
      </c>
      <c r="AW84" s="14">
        <v>294445</v>
      </c>
      <c r="AX84" s="14">
        <v>306313</v>
      </c>
      <c r="AY84" s="14">
        <v>315044</v>
      </c>
      <c r="AZ84" s="14">
        <v>328305.25</v>
      </c>
    </row>
    <row r="85" spans="1:52" ht="13.5" x14ac:dyDescent="0.25">
      <c r="A85" s="17" t="s">
        <v>167</v>
      </c>
      <c r="B85" s="18"/>
      <c r="C85" s="12" t="s">
        <v>93</v>
      </c>
      <c r="D85" s="13">
        <v>0</v>
      </c>
      <c r="E85" s="13">
        <v>0</v>
      </c>
      <c r="F85" s="13">
        <v>0</v>
      </c>
      <c r="G85" s="13">
        <v>0</v>
      </c>
      <c r="H85" s="13">
        <v>0</v>
      </c>
      <c r="I85" s="13">
        <v>0</v>
      </c>
      <c r="J85" s="13">
        <v>0</v>
      </c>
      <c r="K85" s="13">
        <v>0</v>
      </c>
      <c r="L85" s="13">
        <v>0</v>
      </c>
      <c r="M85" s="13">
        <v>0</v>
      </c>
      <c r="N85" s="13">
        <v>0</v>
      </c>
      <c r="O85" s="13">
        <v>0</v>
      </c>
      <c r="P85" s="13">
        <v>0</v>
      </c>
      <c r="Q85" s="13">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13">
        <v>0</v>
      </c>
      <c r="AL85" s="13">
        <v>0</v>
      </c>
      <c r="AM85" s="13">
        <v>0</v>
      </c>
      <c r="AN85" s="13">
        <v>0</v>
      </c>
      <c r="AO85" s="13">
        <v>0</v>
      </c>
      <c r="AP85" s="13">
        <v>0</v>
      </c>
      <c r="AQ85" s="13">
        <v>0</v>
      </c>
      <c r="AR85" s="13">
        <v>0</v>
      </c>
      <c r="AS85" s="13">
        <v>0</v>
      </c>
      <c r="AT85" s="13">
        <v>0</v>
      </c>
      <c r="AU85" s="13">
        <v>0</v>
      </c>
      <c r="AV85" s="13">
        <v>0</v>
      </c>
      <c r="AW85" s="13">
        <v>0</v>
      </c>
      <c r="AX85" s="13">
        <v>0</v>
      </c>
      <c r="AY85" s="13">
        <v>0</v>
      </c>
      <c r="AZ85" s="13">
        <v>0</v>
      </c>
    </row>
    <row r="86" spans="1:52" ht="13.5" x14ac:dyDescent="0.25">
      <c r="A86" s="17" t="s">
        <v>168</v>
      </c>
      <c r="B86" s="18"/>
      <c r="C86" s="12" t="s">
        <v>93</v>
      </c>
      <c r="D86" s="14">
        <v>8016</v>
      </c>
      <c r="E86" s="14">
        <v>9270</v>
      </c>
      <c r="F86" s="14">
        <v>10179</v>
      </c>
      <c r="G86" s="14">
        <v>11692</v>
      </c>
      <c r="H86" s="14">
        <v>14089</v>
      </c>
      <c r="I86" s="14">
        <v>16179</v>
      </c>
      <c r="J86" s="14">
        <v>17873</v>
      </c>
      <c r="K86" s="14">
        <v>20370</v>
      </c>
      <c r="L86" s="14">
        <v>23084</v>
      </c>
      <c r="M86" s="14">
        <v>26438</v>
      </c>
      <c r="N86" s="14">
        <v>29238</v>
      </c>
      <c r="O86" s="14">
        <v>32193</v>
      </c>
      <c r="P86" s="14">
        <v>36313</v>
      </c>
      <c r="Q86" s="14">
        <v>41473</v>
      </c>
      <c r="R86" s="14">
        <v>46558</v>
      </c>
      <c r="S86" s="14">
        <v>51328</v>
      </c>
      <c r="T86" s="14">
        <v>55641</v>
      </c>
      <c r="U86" s="14">
        <v>60583</v>
      </c>
      <c r="V86" s="14">
        <v>64890</v>
      </c>
      <c r="W86" s="14">
        <v>75212</v>
      </c>
      <c r="X86" s="14">
        <v>84292</v>
      </c>
      <c r="Y86" s="14">
        <v>90710</v>
      </c>
      <c r="Z86" s="14">
        <v>96773</v>
      </c>
      <c r="AA86" s="14">
        <v>105169</v>
      </c>
      <c r="AB86" s="14">
        <v>112597</v>
      </c>
      <c r="AC86" s="14">
        <v>125575</v>
      </c>
      <c r="AD86" s="14">
        <v>128036</v>
      </c>
      <c r="AE86" s="14">
        <v>136032</v>
      </c>
      <c r="AF86" s="14">
        <v>143714</v>
      </c>
      <c r="AG86" s="14">
        <v>155376</v>
      </c>
      <c r="AH86" s="14">
        <v>164448</v>
      </c>
      <c r="AI86" s="14">
        <v>174406</v>
      </c>
      <c r="AJ86" s="14">
        <v>184222</v>
      </c>
      <c r="AK86" s="14">
        <v>194935</v>
      </c>
      <c r="AL86" s="14">
        <v>208581</v>
      </c>
      <c r="AM86" s="14">
        <v>221358</v>
      </c>
      <c r="AN86" s="14">
        <v>223109</v>
      </c>
      <c r="AO86" s="14">
        <v>226032</v>
      </c>
      <c r="AP86" s="14">
        <v>236744</v>
      </c>
      <c r="AQ86" s="14">
        <v>253817</v>
      </c>
      <c r="AR86" s="14">
        <v>275299</v>
      </c>
      <c r="AS86" s="14">
        <v>295838</v>
      </c>
      <c r="AT86" s="14">
        <v>305524</v>
      </c>
      <c r="AU86" s="14">
        <v>300954</v>
      </c>
      <c r="AV86" s="14">
        <v>281577</v>
      </c>
      <c r="AW86" s="14">
        <v>294445</v>
      </c>
      <c r="AX86" s="14">
        <v>306313</v>
      </c>
      <c r="AY86" s="14">
        <v>315044</v>
      </c>
      <c r="AZ86" s="14">
        <v>328305.25</v>
      </c>
    </row>
    <row r="87" spans="1:52" ht="21" x14ac:dyDescent="0.25">
      <c r="A87" s="19" t="s">
        <v>168</v>
      </c>
      <c r="B87" s="15" t="s">
        <v>169</v>
      </c>
      <c r="C87" s="12" t="s">
        <v>93</v>
      </c>
      <c r="D87" s="13">
        <v>7981</v>
      </c>
      <c r="E87" s="13">
        <v>9225</v>
      </c>
      <c r="F87" s="13">
        <v>10143</v>
      </c>
      <c r="G87" s="13">
        <v>11645</v>
      </c>
      <c r="H87" s="13">
        <v>14038</v>
      </c>
      <c r="I87" s="13">
        <v>16128</v>
      </c>
      <c r="J87" s="13">
        <v>17812</v>
      </c>
      <c r="K87" s="13">
        <v>20294</v>
      </c>
      <c r="L87" s="13">
        <v>22992</v>
      </c>
      <c r="M87" s="13">
        <v>26314</v>
      </c>
      <c r="N87" s="13">
        <v>29102</v>
      </c>
      <c r="O87" s="13">
        <v>32044</v>
      </c>
      <c r="P87" s="13">
        <v>36313</v>
      </c>
      <c r="Q87" s="13">
        <v>41473</v>
      </c>
      <c r="R87" s="13">
        <v>46558</v>
      </c>
      <c r="S87" s="13">
        <v>51328</v>
      </c>
      <c r="T87" s="13">
        <v>55641</v>
      </c>
      <c r="U87" s="13">
        <v>60583</v>
      </c>
      <c r="V87" s="13">
        <v>64890</v>
      </c>
      <c r="W87" s="13">
        <v>75212</v>
      </c>
      <c r="X87" s="13">
        <v>84292</v>
      </c>
      <c r="Y87" s="13">
        <v>90710</v>
      </c>
      <c r="Z87" s="13">
        <v>96773</v>
      </c>
      <c r="AA87" s="13">
        <v>105169</v>
      </c>
      <c r="AB87" s="13">
        <v>112597</v>
      </c>
      <c r="AC87" s="13">
        <v>125575</v>
      </c>
      <c r="AD87" s="13">
        <v>128036</v>
      </c>
      <c r="AE87" s="13">
        <v>136032</v>
      </c>
      <c r="AF87" s="13">
        <v>143714</v>
      </c>
      <c r="AG87" s="13">
        <v>155376</v>
      </c>
      <c r="AH87" s="13">
        <v>164448</v>
      </c>
      <c r="AI87" s="13">
        <v>174406</v>
      </c>
      <c r="AJ87" s="13">
        <v>184222</v>
      </c>
      <c r="AK87" s="13">
        <v>194935</v>
      </c>
      <c r="AL87" s="13">
        <v>208581</v>
      </c>
      <c r="AM87" s="13">
        <v>221358</v>
      </c>
      <c r="AN87" s="13">
        <v>223109</v>
      </c>
      <c r="AO87" s="13">
        <v>226032</v>
      </c>
      <c r="AP87" s="13">
        <v>236744</v>
      </c>
      <c r="AQ87" s="13">
        <v>253817</v>
      </c>
      <c r="AR87" s="13">
        <v>275299</v>
      </c>
      <c r="AS87" s="13">
        <v>295838</v>
      </c>
      <c r="AT87" s="13">
        <v>305524</v>
      </c>
      <c r="AU87" s="13">
        <v>300954</v>
      </c>
      <c r="AV87" s="13">
        <v>281577</v>
      </c>
      <c r="AW87" s="13">
        <v>294445</v>
      </c>
      <c r="AX87" s="13">
        <v>306313</v>
      </c>
      <c r="AY87" s="13">
        <v>315044</v>
      </c>
      <c r="AZ87" s="13">
        <v>328305.25</v>
      </c>
    </row>
    <row r="88" spans="1:52" ht="13.5" x14ac:dyDescent="0.25">
      <c r="A88" s="21"/>
      <c r="B88" s="15" t="s">
        <v>170</v>
      </c>
      <c r="C88" s="12" t="s">
        <v>93</v>
      </c>
      <c r="D88" s="14">
        <v>35</v>
      </c>
      <c r="E88" s="14">
        <v>45</v>
      </c>
      <c r="F88" s="14">
        <v>36</v>
      </c>
      <c r="G88" s="14">
        <v>47</v>
      </c>
      <c r="H88" s="14">
        <v>51</v>
      </c>
      <c r="I88" s="14">
        <v>51</v>
      </c>
      <c r="J88" s="14">
        <v>61</v>
      </c>
      <c r="K88" s="14">
        <v>76</v>
      </c>
      <c r="L88" s="14">
        <v>92</v>
      </c>
      <c r="M88" s="14">
        <v>124</v>
      </c>
      <c r="N88" s="14">
        <v>136</v>
      </c>
      <c r="O88" s="14">
        <v>149</v>
      </c>
      <c r="P88" s="14">
        <v>0</v>
      </c>
      <c r="Q88" s="14">
        <v>0</v>
      </c>
      <c r="R88" s="14">
        <v>0</v>
      </c>
      <c r="S88" s="14">
        <v>0</v>
      </c>
      <c r="T88" s="14">
        <v>0</v>
      </c>
      <c r="U88" s="14">
        <v>0</v>
      </c>
      <c r="V88" s="14">
        <v>0</v>
      </c>
      <c r="W88" s="14">
        <v>0</v>
      </c>
      <c r="X88" s="14">
        <v>0</v>
      </c>
      <c r="Y88" s="14">
        <v>0</v>
      </c>
      <c r="Z88" s="14">
        <v>0</v>
      </c>
      <c r="AA88" s="14">
        <v>0</v>
      </c>
      <c r="AB88" s="14">
        <v>0</v>
      </c>
      <c r="AC88" s="14">
        <v>0</v>
      </c>
      <c r="AD88" s="14">
        <v>0</v>
      </c>
      <c r="AE88" s="14">
        <v>0</v>
      </c>
      <c r="AF88" s="14">
        <v>0</v>
      </c>
      <c r="AG88" s="14">
        <v>0</v>
      </c>
      <c r="AH88" s="14">
        <v>0</v>
      </c>
      <c r="AI88" s="14">
        <v>0</v>
      </c>
      <c r="AJ88" s="14">
        <v>0</v>
      </c>
      <c r="AK88" s="14">
        <v>0</v>
      </c>
      <c r="AL88" s="14">
        <v>0</v>
      </c>
      <c r="AM88" s="14">
        <v>0</v>
      </c>
      <c r="AN88" s="14">
        <v>0</v>
      </c>
      <c r="AO88" s="14">
        <v>0</v>
      </c>
      <c r="AP88" s="14">
        <v>0</v>
      </c>
      <c r="AQ88" s="14">
        <v>0</v>
      </c>
      <c r="AR88" s="14">
        <v>0</v>
      </c>
      <c r="AS88" s="14">
        <v>0</v>
      </c>
      <c r="AT88" s="14">
        <v>0</v>
      </c>
      <c r="AU88" s="14">
        <v>0</v>
      </c>
      <c r="AV88" s="14">
        <v>0</v>
      </c>
      <c r="AW88" s="14">
        <v>0</v>
      </c>
      <c r="AX88" s="14">
        <v>0</v>
      </c>
      <c r="AY88" s="14">
        <v>0</v>
      </c>
      <c r="AZ88" s="14">
        <v>0</v>
      </c>
    </row>
    <row r="89" spans="1:52" ht="13.5" x14ac:dyDescent="0.25">
      <c r="A89" s="17" t="s">
        <v>171</v>
      </c>
      <c r="B89" s="18"/>
      <c r="C89" s="12" t="s">
        <v>93</v>
      </c>
      <c r="D89" s="13">
        <v>0</v>
      </c>
      <c r="E89" s="13">
        <v>0</v>
      </c>
      <c r="F89" s="13">
        <v>0</v>
      </c>
      <c r="G89" s="13">
        <v>0</v>
      </c>
      <c r="H89" s="13">
        <v>0</v>
      </c>
      <c r="I89" s="13">
        <v>0</v>
      </c>
      <c r="J89" s="13">
        <v>0</v>
      </c>
      <c r="K89" s="13">
        <v>0</v>
      </c>
      <c r="L89" s="13">
        <v>0</v>
      </c>
      <c r="M89" s="13">
        <v>0</v>
      </c>
      <c r="N89" s="13">
        <v>0</v>
      </c>
      <c r="O89" s="13">
        <v>0</v>
      </c>
      <c r="P89" s="13">
        <v>0</v>
      </c>
      <c r="Q89" s="13">
        <v>0</v>
      </c>
      <c r="R89" s="13">
        <v>0</v>
      </c>
      <c r="S89" s="13">
        <v>0</v>
      </c>
      <c r="T89" s="13">
        <v>0</v>
      </c>
      <c r="U89" s="13">
        <v>0</v>
      </c>
      <c r="V89" s="13">
        <v>0</v>
      </c>
      <c r="W89" s="13">
        <v>0</v>
      </c>
      <c r="X89" s="13">
        <v>0</v>
      </c>
      <c r="Y89" s="13">
        <v>0</v>
      </c>
      <c r="Z89" s="13">
        <v>0</v>
      </c>
      <c r="AA89" s="13">
        <v>0</v>
      </c>
      <c r="AB89" s="13">
        <v>0</v>
      </c>
      <c r="AC89" s="13">
        <v>0</v>
      </c>
      <c r="AD89" s="13">
        <v>0</v>
      </c>
      <c r="AE89" s="13">
        <v>0</v>
      </c>
      <c r="AF89" s="13">
        <v>0</v>
      </c>
      <c r="AG89" s="13">
        <v>0</v>
      </c>
      <c r="AH89" s="13">
        <v>0</v>
      </c>
      <c r="AI89" s="13">
        <v>0</v>
      </c>
      <c r="AJ89" s="13">
        <v>0</v>
      </c>
      <c r="AK89" s="13">
        <v>0</v>
      </c>
      <c r="AL89" s="13">
        <v>0</v>
      </c>
      <c r="AM89" s="13">
        <v>0</v>
      </c>
      <c r="AN89" s="13">
        <v>0</v>
      </c>
      <c r="AO89" s="13">
        <v>0</v>
      </c>
      <c r="AP89" s="13">
        <v>0</v>
      </c>
      <c r="AQ89" s="13">
        <v>0</v>
      </c>
      <c r="AR89" s="13">
        <v>0</v>
      </c>
      <c r="AS89" s="13">
        <v>0</v>
      </c>
      <c r="AT89" s="13">
        <v>0</v>
      </c>
      <c r="AU89" s="13">
        <v>0</v>
      </c>
      <c r="AV89" s="13">
        <v>0</v>
      </c>
      <c r="AW89" s="13">
        <v>0</v>
      </c>
      <c r="AX89" s="13">
        <v>0</v>
      </c>
      <c r="AY89" s="13">
        <v>0</v>
      </c>
      <c r="AZ89" s="13">
        <v>0</v>
      </c>
    </row>
    <row r="90" spans="1:52" ht="13.5" x14ac:dyDescent="0.25">
      <c r="A90" s="17" t="s">
        <v>172</v>
      </c>
      <c r="B90" s="18"/>
      <c r="C90" s="12" t="s">
        <v>93</v>
      </c>
      <c r="D90" s="14">
        <v>25284</v>
      </c>
      <c r="E90" s="14">
        <v>24849</v>
      </c>
      <c r="F90" s="14">
        <v>26191</v>
      </c>
      <c r="G90" s="14">
        <v>27548</v>
      </c>
      <c r="H90" s="14">
        <v>30179</v>
      </c>
      <c r="I90" s="14">
        <v>32475</v>
      </c>
      <c r="J90" s="14">
        <v>34806</v>
      </c>
      <c r="K90" s="14">
        <v>36092</v>
      </c>
      <c r="L90" s="14">
        <v>38673</v>
      </c>
      <c r="M90" s="14">
        <v>40106</v>
      </c>
      <c r="N90" s="14">
        <v>41682</v>
      </c>
      <c r="O90" s="14">
        <v>45805</v>
      </c>
      <c r="P90" s="14">
        <v>47259</v>
      </c>
      <c r="Q90" s="14">
        <v>51284</v>
      </c>
      <c r="R90" s="14">
        <v>54155</v>
      </c>
      <c r="S90" s="14">
        <v>60482</v>
      </c>
      <c r="T90" s="14">
        <v>79523</v>
      </c>
      <c r="U90" s="14">
        <v>78318</v>
      </c>
      <c r="V90" s="14">
        <v>79428</v>
      </c>
      <c r="W90" s="14">
        <v>87768</v>
      </c>
      <c r="X90" s="14">
        <v>89914</v>
      </c>
      <c r="Y90" s="14">
        <v>90186</v>
      </c>
      <c r="Z90" s="14">
        <v>94544</v>
      </c>
      <c r="AA90" s="14">
        <v>102281</v>
      </c>
      <c r="AB90" s="14">
        <v>103217</v>
      </c>
      <c r="AC90" s="14">
        <v>109628</v>
      </c>
      <c r="AD90" s="14">
        <v>124390</v>
      </c>
      <c r="AE90" s="14">
        <v>131569</v>
      </c>
      <c r="AF90" s="14">
        <v>139037</v>
      </c>
      <c r="AG90" s="14">
        <v>155031.20000000001</v>
      </c>
      <c r="AH90" s="14">
        <v>153840</v>
      </c>
      <c r="AI90" s="14">
        <v>154633.79999999999</v>
      </c>
      <c r="AJ90" s="14">
        <v>162264.79999999999</v>
      </c>
      <c r="AK90" s="14">
        <v>169633</v>
      </c>
      <c r="AL90" s="14">
        <v>176419.20000000001</v>
      </c>
      <c r="AM90" s="14">
        <v>182707.20000000001</v>
      </c>
      <c r="AN90" s="14">
        <v>183977.2</v>
      </c>
      <c r="AO90" s="14">
        <v>191878</v>
      </c>
      <c r="AP90" s="14">
        <v>202290.3</v>
      </c>
      <c r="AQ90" s="14">
        <v>212188.5</v>
      </c>
      <c r="AR90" s="14">
        <v>226112.4</v>
      </c>
      <c r="AS90" s="14">
        <v>234610.7</v>
      </c>
      <c r="AT90" s="14">
        <v>237305.1</v>
      </c>
      <c r="AU90" s="14">
        <v>237150.5</v>
      </c>
      <c r="AV90" s="14">
        <v>233041.8</v>
      </c>
      <c r="AW90" s="14">
        <v>247620.9</v>
      </c>
      <c r="AX90" s="14">
        <v>265860.5</v>
      </c>
      <c r="AY90" s="14">
        <v>277925</v>
      </c>
      <c r="AZ90" s="14">
        <v>284564.64</v>
      </c>
    </row>
    <row r="91" spans="1:52" ht="13.5" x14ac:dyDescent="0.25">
      <c r="A91" s="17" t="s">
        <v>173</v>
      </c>
      <c r="B91" s="18"/>
      <c r="C91" s="12" t="s">
        <v>93</v>
      </c>
      <c r="D91" s="13">
        <v>21209</v>
      </c>
      <c r="E91" s="13">
        <v>20467</v>
      </c>
      <c r="F91" s="13">
        <v>21354</v>
      </c>
      <c r="G91" s="13">
        <v>22417</v>
      </c>
      <c r="H91" s="13">
        <v>24347</v>
      </c>
      <c r="I91" s="13">
        <v>26181</v>
      </c>
      <c r="J91" s="13">
        <v>27676</v>
      </c>
      <c r="K91" s="13">
        <v>28000</v>
      </c>
      <c r="L91" s="13">
        <v>30143</v>
      </c>
      <c r="M91" s="13">
        <v>31229</v>
      </c>
      <c r="N91" s="13">
        <v>31532</v>
      </c>
      <c r="O91" s="13">
        <v>33705</v>
      </c>
      <c r="P91" s="13">
        <v>35410</v>
      </c>
      <c r="Q91" s="13">
        <v>37639</v>
      </c>
      <c r="R91" s="13">
        <v>39355</v>
      </c>
      <c r="S91" s="13">
        <v>45471</v>
      </c>
      <c r="T91" s="13">
        <v>64176</v>
      </c>
      <c r="U91" s="13">
        <v>62201</v>
      </c>
      <c r="V91" s="13">
        <v>61914</v>
      </c>
      <c r="W91" s="13">
        <v>66252</v>
      </c>
      <c r="X91" s="13">
        <v>66752</v>
      </c>
      <c r="Y91" s="13">
        <v>64642</v>
      </c>
      <c r="Z91" s="13">
        <v>65635</v>
      </c>
      <c r="AA91" s="13">
        <v>71398</v>
      </c>
      <c r="AB91" s="13">
        <v>71172</v>
      </c>
      <c r="AC91" s="13">
        <v>64953</v>
      </c>
      <c r="AD91" s="13">
        <v>76318</v>
      </c>
      <c r="AE91" s="13">
        <v>79913</v>
      </c>
      <c r="AF91" s="13">
        <v>82814</v>
      </c>
      <c r="AG91" s="13">
        <v>93228.2</v>
      </c>
      <c r="AH91" s="13">
        <v>93688</v>
      </c>
      <c r="AI91" s="13">
        <v>98525.8</v>
      </c>
      <c r="AJ91" s="13">
        <v>99442.8</v>
      </c>
      <c r="AK91" s="13">
        <v>102732</v>
      </c>
      <c r="AL91" s="13">
        <v>105670.2</v>
      </c>
      <c r="AM91" s="13">
        <v>108600.2</v>
      </c>
      <c r="AN91" s="13">
        <v>112128.2</v>
      </c>
      <c r="AO91" s="13">
        <v>116706</v>
      </c>
      <c r="AP91" s="13">
        <v>120919.2</v>
      </c>
      <c r="AQ91" s="13">
        <v>124666.4</v>
      </c>
      <c r="AR91" s="13">
        <v>132127.4</v>
      </c>
      <c r="AS91" s="13">
        <v>137358.70000000001</v>
      </c>
      <c r="AT91" s="13">
        <v>137346.1</v>
      </c>
      <c r="AU91" s="13">
        <v>133894.5</v>
      </c>
      <c r="AV91" s="13">
        <v>142124.79999999999</v>
      </c>
      <c r="AW91" s="13">
        <v>145304.4</v>
      </c>
      <c r="AX91" s="13">
        <v>146373.6</v>
      </c>
      <c r="AY91" s="13">
        <v>154603</v>
      </c>
      <c r="AZ91" s="13">
        <v>155962</v>
      </c>
    </row>
    <row r="92" spans="1:52" ht="13.5" x14ac:dyDescent="0.25">
      <c r="A92" s="19" t="s">
        <v>173</v>
      </c>
      <c r="B92" s="15" t="s">
        <v>174</v>
      </c>
      <c r="C92" s="12" t="s">
        <v>93</v>
      </c>
      <c r="D92" s="14">
        <v>3689</v>
      </c>
      <c r="E92" s="14">
        <v>3740</v>
      </c>
      <c r="F92" s="14">
        <v>3980</v>
      </c>
      <c r="G92" s="14">
        <v>4189</v>
      </c>
      <c r="H92" s="14">
        <v>4482</v>
      </c>
      <c r="I92" s="14">
        <v>4610</v>
      </c>
      <c r="J92" s="14">
        <v>4696</v>
      </c>
      <c r="K92" s="14">
        <v>5004</v>
      </c>
      <c r="L92" s="14">
        <v>5040</v>
      </c>
      <c r="M92" s="14">
        <v>5248</v>
      </c>
      <c r="N92" s="14">
        <v>5238</v>
      </c>
      <c r="O92" s="14">
        <v>5318</v>
      </c>
      <c r="P92" s="14">
        <v>5295</v>
      </c>
      <c r="Q92" s="14">
        <v>5492</v>
      </c>
      <c r="R92" s="14">
        <v>5531</v>
      </c>
      <c r="S92" s="14">
        <v>5601</v>
      </c>
      <c r="T92" s="14">
        <v>5606</v>
      </c>
      <c r="U92" s="14">
        <v>5382</v>
      </c>
      <c r="V92" s="14">
        <v>5557</v>
      </c>
      <c r="W92" s="14">
        <v>5315</v>
      </c>
      <c r="X92" s="14">
        <v>5562</v>
      </c>
      <c r="Y92" s="14">
        <v>5828</v>
      </c>
      <c r="Z92" s="14">
        <v>5971</v>
      </c>
      <c r="AA92" s="14">
        <v>5709</v>
      </c>
      <c r="AB92" s="14">
        <v>5661</v>
      </c>
      <c r="AC92" s="14">
        <v>5228</v>
      </c>
      <c r="AD92" s="14">
        <v>7040</v>
      </c>
      <c r="AE92" s="14">
        <v>7159</v>
      </c>
      <c r="AF92" s="14">
        <v>7201</v>
      </c>
      <c r="AG92" s="14">
        <v>6608.2</v>
      </c>
      <c r="AH92" s="14">
        <v>6989</v>
      </c>
      <c r="AI92" s="14">
        <v>7083.8</v>
      </c>
      <c r="AJ92" s="14">
        <v>6952.8</v>
      </c>
      <c r="AK92" s="14">
        <v>7022</v>
      </c>
      <c r="AL92" s="14">
        <v>7250.2</v>
      </c>
      <c r="AM92" s="14">
        <v>7281.2</v>
      </c>
      <c r="AN92" s="14">
        <v>7306.2</v>
      </c>
      <c r="AO92" s="14">
        <v>7578</v>
      </c>
      <c r="AP92" s="14">
        <v>7868.7</v>
      </c>
      <c r="AQ92" s="14">
        <v>8109.9</v>
      </c>
      <c r="AR92" s="14">
        <v>8111.2</v>
      </c>
      <c r="AS92" s="14">
        <v>8481.7000000000007</v>
      </c>
      <c r="AT92" s="14">
        <v>8571.1</v>
      </c>
      <c r="AU92" s="14">
        <v>8667.7999999999993</v>
      </c>
      <c r="AV92" s="14">
        <v>8644.7999999999993</v>
      </c>
      <c r="AW92" s="14">
        <v>8848</v>
      </c>
      <c r="AX92" s="14">
        <v>9010</v>
      </c>
      <c r="AY92" s="14">
        <v>9424</v>
      </c>
      <c r="AZ92" s="14">
        <v>9312</v>
      </c>
    </row>
    <row r="93" spans="1:52" ht="13.5" x14ac:dyDescent="0.25">
      <c r="A93" s="20"/>
      <c r="B93" s="15" t="s">
        <v>175</v>
      </c>
      <c r="C93" s="12" t="s">
        <v>93</v>
      </c>
      <c r="D93" s="13">
        <v>2142</v>
      </c>
      <c r="E93" s="13">
        <v>2066</v>
      </c>
      <c r="F93" s="13">
        <v>2077</v>
      </c>
      <c r="G93" s="13">
        <v>2121</v>
      </c>
      <c r="H93" s="13">
        <v>2136</v>
      </c>
      <c r="I93" s="13">
        <v>2093</v>
      </c>
      <c r="J93" s="13">
        <v>2205</v>
      </c>
      <c r="K93" s="13">
        <v>2205</v>
      </c>
      <c r="L93" s="13">
        <v>2274</v>
      </c>
      <c r="M93" s="13">
        <v>2435</v>
      </c>
      <c r="N93" s="13">
        <v>2312</v>
      </c>
      <c r="O93" s="13">
        <v>2484</v>
      </c>
      <c r="P93" s="13">
        <v>2393</v>
      </c>
      <c r="Q93" s="13">
        <v>2446</v>
      </c>
      <c r="R93" s="13">
        <v>2492</v>
      </c>
      <c r="S93" s="13">
        <v>2443</v>
      </c>
      <c r="T93" s="13">
        <v>2581</v>
      </c>
      <c r="U93" s="13">
        <v>2537</v>
      </c>
      <c r="V93" s="13">
        <v>4136</v>
      </c>
      <c r="W93" s="13">
        <v>4660</v>
      </c>
      <c r="X93" s="13">
        <v>4779</v>
      </c>
      <c r="Y93" s="13">
        <v>4589</v>
      </c>
      <c r="Z93" s="13">
        <v>4763</v>
      </c>
      <c r="AA93" s="13">
        <v>4616</v>
      </c>
      <c r="AB93" s="13">
        <v>4378</v>
      </c>
      <c r="AC93" s="13">
        <v>4217</v>
      </c>
      <c r="AD93" s="13">
        <v>5000</v>
      </c>
      <c r="AE93" s="13">
        <v>5359</v>
      </c>
      <c r="AF93" s="13">
        <v>5713</v>
      </c>
      <c r="AG93" s="13">
        <v>5828</v>
      </c>
      <c r="AH93" s="13">
        <v>5919</v>
      </c>
      <c r="AI93" s="13">
        <v>5821</v>
      </c>
      <c r="AJ93" s="13">
        <v>5863</v>
      </c>
      <c r="AK93" s="13">
        <v>5556</v>
      </c>
      <c r="AL93" s="13">
        <v>5603</v>
      </c>
      <c r="AM93" s="13">
        <v>6741</v>
      </c>
      <c r="AN93" s="13">
        <v>7130</v>
      </c>
      <c r="AO93" s="13">
        <v>7441</v>
      </c>
      <c r="AP93" s="13">
        <v>7957.5</v>
      </c>
      <c r="AQ93" s="13">
        <v>8016.5</v>
      </c>
      <c r="AR93" s="13">
        <v>8905.2000000000007</v>
      </c>
      <c r="AS93" s="13">
        <v>8755</v>
      </c>
      <c r="AT93" s="13">
        <v>8377</v>
      </c>
      <c r="AU93" s="13">
        <v>7999</v>
      </c>
      <c r="AV93" s="13">
        <v>16309</v>
      </c>
      <c r="AW93" s="13">
        <v>17487.400000000001</v>
      </c>
      <c r="AX93" s="13">
        <v>16958.599999999999</v>
      </c>
      <c r="AY93" s="13">
        <v>16525</v>
      </c>
      <c r="AZ93" s="13">
        <v>15717</v>
      </c>
    </row>
    <row r="94" spans="1:52" ht="21" x14ac:dyDescent="0.25">
      <c r="A94" s="20"/>
      <c r="B94" s="15" t="s">
        <v>176</v>
      </c>
      <c r="C94" s="12" t="s">
        <v>93</v>
      </c>
      <c r="D94" s="14">
        <v>3559</v>
      </c>
      <c r="E94" s="14">
        <v>3815</v>
      </c>
      <c r="F94" s="14">
        <v>4329</v>
      </c>
      <c r="G94" s="14">
        <v>4280</v>
      </c>
      <c r="H94" s="14">
        <v>4508</v>
      </c>
      <c r="I94" s="14">
        <v>5217</v>
      </c>
      <c r="J94" s="14">
        <v>5431</v>
      </c>
      <c r="K94" s="14">
        <v>5211</v>
      </c>
      <c r="L94" s="14">
        <v>5552</v>
      </c>
      <c r="M94" s="14">
        <v>6099</v>
      </c>
      <c r="N94" s="14">
        <v>6022</v>
      </c>
      <c r="O94" s="14">
        <v>5255</v>
      </c>
      <c r="P94" s="14">
        <v>6523</v>
      </c>
      <c r="Q94" s="14">
        <v>6707</v>
      </c>
      <c r="R94" s="14">
        <v>7017</v>
      </c>
      <c r="S94" s="14">
        <v>6411</v>
      </c>
      <c r="T94" s="14">
        <v>6068</v>
      </c>
      <c r="U94" s="14">
        <v>6411</v>
      </c>
      <c r="V94" s="14">
        <v>8157</v>
      </c>
      <c r="W94" s="14">
        <v>11667</v>
      </c>
      <c r="X94" s="14">
        <v>12736</v>
      </c>
      <c r="Y94" s="14">
        <v>12934</v>
      </c>
      <c r="Z94" s="14">
        <v>12522</v>
      </c>
      <c r="AA94" s="14">
        <v>13628</v>
      </c>
      <c r="AB94" s="14">
        <v>15197</v>
      </c>
      <c r="AC94" s="14">
        <v>0</v>
      </c>
      <c r="AD94" s="14">
        <v>0</v>
      </c>
      <c r="AE94" s="14">
        <v>0</v>
      </c>
      <c r="AF94" s="14">
        <v>0</v>
      </c>
      <c r="AG94" s="14">
        <v>0</v>
      </c>
      <c r="AH94" s="14">
        <v>0</v>
      </c>
      <c r="AI94" s="14">
        <v>0</v>
      </c>
      <c r="AJ94" s="14">
        <v>0</v>
      </c>
      <c r="AK94" s="14">
        <v>0</v>
      </c>
      <c r="AL94" s="14">
        <v>0</v>
      </c>
      <c r="AM94" s="14">
        <v>0</v>
      </c>
      <c r="AN94" s="14">
        <v>0</v>
      </c>
      <c r="AO94" s="14">
        <v>0</v>
      </c>
      <c r="AP94" s="14">
        <v>0</v>
      </c>
      <c r="AQ94" s="14">
        <v>0</v>
      </c>
      <c r="AR94" s="14">
        <v>0</v>
      </c>
      <c r="AS94" s="14">
        <v>0</v>
      </c>
      <c r="AT94" s="14">
        <v>0</v>
      </c>
      <c r="AU94" s="14">
        <v>0</v>
      </c>
      <c r="AV94" s="14">
        <v>0</v>
      </c>
      <c r="AW94" s="14">
        <v>0</v>
      </c>
      <c r="AX94" s="14">
        <v>0</v>
      </c>
      <c r="AY94" s="14">
        <v>0</v>
      </c>
      <c r="AZ94" s="14">
        <v>0</v>
      </c>
    </row>
    <row r="95" spans="1:52" ht="21" x14ac:dyDescent="0.25">
      <c r="A95" s="20"/>
      <c r="B95" s="15" t="s">
        <v>177</v>
      </c>
      <c r="C95" s="12" t="s">
        <v>93</v>
      </c>
      <c r="D95" s="13">
        <v>2867</v>
      </c>
      <c r="E95" s="13">
        <v>1755</v>
      </c>
      <c r="F95" s="13">
        <v>1409</v>
      </c>
      <c r="G95" s="13">
        <v>1597</v>
      </c>
      <c r="H95" s="13">
        <v>1938</v>
      </c>
      <c r="I95" s="13">
        <v>1829</v>
      </c>
      <c r="J95" s="13">
        <v>1769</v>
      </c>
      <c r="K95" s="13">
        <v>637</v>
      </c>
      <c r="L95" s="13">
        <v>3</v>
      </c>
      <c r="M95" s="13">
        <v>104</v>
      </c>
      <c r="N95" s="13">
        <v>105</v>
      </c>
      <c r="O95" s="13">
        <v>115</v>
      </c>
      <c r="P95" s="13">
        <v>112</v>
      </c>
      <c r="Q95" s="13">
        <v>140</v>
      </c>
      <c r="R95" s="13">
        <v>136</v>
      </c>
      <c r="S95" s="13">
        <v>6122</v>
      </c>
      <c r="T95" s="13">
        <v>23459</v>
      </c>
      <c r="U95" s="13">
        <v>18963</v>
      </c>
      <c r="V95" s="13">
        <v>13088</v>
      </c>
      <c r="W95" s="13">
        <v>9006</v>
      </c>
      <c r="X95" s="13">
        <v>6496</v>
      </c>
      <c r="Y95" s="13">
        <v>2333</v>
      </c>
      <c r="Z95" s="13">
        <v>229</v>
      </c>
      <c r="AA95" s="13">
        <v>208</v>
      </c>
      <c r="AB95" s="13">
        <v>224</v>
      </c>
      <c r="AC95" s="13">
        <v>0</v>
      </c>
      <c r="AD95" s="13">
        <v>0</v>
      </c>
      <c r="AE95" s="13">
        <v>0</v>
      </c>
      <c r="AF95" s="13">
        <v>0</v>
      </c>
      <c r="AG95" s="13">
        <v>0</v>
      </c>
      <c r="AH95" s="13">
        <v>0</v>
      </c>
      <c r="AI95" s="13">
        <v>0</v>
      </c>
      <c r="AJ95" s="13">
        <v>0</v>
      </c>
      <c r="AK95" s="13">
        <v>0</v>
      </c>
      <c r="AL95" s="13">
        <v>0</v>
      </c>
      <c r="AM95" s="13">
        <v>0</v>
      </c>
      <c r="AN95" s="13">
        <v>0</v>
      </c>
      <c r="AO95" s="13">
        <v>0</v>
      </c>
      <c r="AP95" s="13">
        <v>0</v>
      </c>
      <c r="AQ95" s="13">
        <v>0</v>
      </c>
      <c r="AR95" s="13">
        <v>0</v>
      </c>
      <c r="AS95" s="13">
        <v>0</v>
      </c>
      <c r="AT95" s="13">
        <v>0</v>
      </c>
      <c r="AU95" s="13">
        <v>0</v>
      </c>
      <c r="AV95" s="13">
        <v>0</v>
      </c>
      <c r="AW95" s="13">
        <v>0</v>
      </c>
      <c r="AX95" s="13">
        <v>0</v>
      </c>
      <c r="AY95" s="13">
        <v>0</v>
      </c>
      <c r="AZ95" s="13">
        <v>0</v>
      </c>
    </row>
    <row r="96" spans="1:52" ht="13.5" x14ac:dyDescent="0.25">
      <c r="A96" s="20"/>
      <c r="B96" s="15" t="s">
        <v>178</v>
      </c>
      <c r="C96" s="12" t="s">
        <v>93</v>
      </c>
      <c r="D96" s="14">
        <v>97</v>
      </c>
      <c r="E96" s="14">
        <v>103</v>
      </c>
      <c r="F96" s="14">
        <v>104</v>
      </c>
      <c r="G96" s="14">
        <v>102</v>
      </c>
      <c r="H96" s="14">
        <v>108</v>
      </c>
      <c r="I96" s="14">
        <v>113</v>
      </c>
      <c r="J96" s="14">
        <v>114</v>
      </c>
      <c r="K96" s="14">
        <v>116</v>
      </c>
      <c r="L96" s="14">
        <v>114</v>
      </c>
      <c r="M96" s="14">
        <v>120</v>
      </c>
      <c r="N96" s="14">
        <v>104</v>
      </c>
      <c r="O96" s="14">
        <v>29</v>
      </c>
      <c r="P96" s="14">
        <v>0</v>
      </c>
      <c r="Q96" s="14">
        <v>0</v>
      </c>
      <c r="R96" s="14">
        <v>0</v>
      </c>
      <c r="S96" s="14">
        <v>0</v>
      </c>
      <c r="T96" s="14">
        <v>0</v>
      </c>
      <c r="U96" s="14">
        <v>0</v>
      </c>
      <c r="V96" s="14">
        <v>0</v>
      </c>
      <c r="W96" s="14">
        <v>0</v>
      </c>
      <c r="X96" s="14">
        <v>0</v>
      </c>
      <c r="Y96" s="14">
        <v>0</v>
      </c>
      <c r="Z96" s="14">
        <v>0</v>
      </c>
      <c r="AA96" s="14">
        <v>0</v>
      </c>
      <c r="AB96" s="14">
        <v>0</v>
      </c>
      <c r="AC96" s="14">
        <v>0</v>
      </c>
      <c r="AD96" s="14">
        <v>0</v>
      </c>
      <c r="AE96" s="14">
        <v>0</v>
      </c>
      <c r="AF96" s="14">
        <v>0</v>
      </c>
      <c r="AG96" s="14">
        <v>0</v>
      </c>
      <c r="AH96" s="14">
        <v>0</v>
      </c>
      <c r="AI96" s="14">
        <v>0</v>
      </c>
      <c r="AJ96" s="14">
        <v>0</v>
      </c>
      <c r="AK96" s="14">
        <v>0</v>
      </c>
      <c r="AL96" s="14">
        <v>0</v>
      </c>
      <c r="AM96" s="14">
        <v>0</v>
      </c>
      <c r="AN96" s="14">
        <v>0</v>
      </c>
      <c r="AO96" s="14">
        <v>0</v>
      </c>
      <c r="AP96" s="14">
        <v>0</v>
      </c>
      <c r="AQ96" s="14">
        <v>0</v>
      </c>
      <c r="AR96" s="14">
        <v>0</v>
      </c>
      <c r="AS96" s="14">
        <v>0</v>
      </c>
      <c r="AT96" s="14">
        <v>0</v>
      </c>
      <c r="AU96" s="14">
        <v>0</v>
      </c>
      <c r="AV96" s="14">
        <v>0</v>
      </c>
      <c r="AW96" s="14">
        <v>0</v>
      </c>
      <c r="AX96" s="14">
        <v>0</v>
      </c>
      <c r="AY96" s="14">
        <v>0</v>
      </c>
      <c r="AZ96" s="14">
        <v>0</v>
      </c>
    </row>
    <row r="97" spans="1:52" ht="21" x14ac:dyDescent="0.25">
      <c r="A97" s="20"/>
      <c r="B97" s="15" t="s">
        <v>179</v>
      </c>
      <c r="C97" s="12" t="s">
        <v>93</v>
      </c>
      <c r="D97" s="13">
        <v>889</v>
      </c>
      <c r="E97" s="13">
        <v>393</v>
      </c>
      <c r="F97" s="13">
        <v>79</v>
      </c>
      <c r="G97" s="13">
        <v>54</v>
      </c>
      <c r="H97" s="13">
        <v>6</v>
      </c>
      <c r="I97" s="13">
        <v>3</v>
      </c>
      <c r="J97" s="13">
        <v>2</v>
      </c>
      <c r="K97" s="13">
        <v>1</v>
      </c>
      <c r="L97" s="13">
        <v>0</v>
      </c>
      <c r="M97" s="13">
        <v>1</v>
      </c>
      <c r="N97" s="13">
        <v>1</v>
      </c>
      <c r="O97" s="13">
        <v>2</v>
      </c>
      <c r="P97" s="13">
        <v>1</v>
      </c>
      <c r="Q97" s="13">
        <v>1</v>
      </c>
      <c r="R97" s="13">
        <v>1</v>
      </c>
      <c r="S97" s="13">
        <v>2</v>
      </c>
      <c r="T97" s="13">
        <v>1</v>
      </c>
      <c r="U97" s="13">
        <v>1</v>
      </c>
      <c r="V97" s="13">
        <v>4</v>
      </c>
      <c r="W97" s="13">
        <v>3</v>
      </c>
      <c r="X97" s="13">
        <v>1</v>
      </c>
      <c r="Y97" s="13">
        <v>0</v>
      </c>
      <c r="Z97" s="13">
        <v>0</v>
      </c>
      <c r="AA97" s="13">
        <v>0</v>
      </c>
      <c r="AB97" s="13">
        <v>0</v>
      </c>
      <c r="AC97" s="13">
        <v>0</v>
      </c>
      <c r="AD97" s="13">
        <v>0</v>
      </c>
      <c r="AE97" s="13">
        <v>0</v>
      </c>
      <c r="AF97" s="13">
        <v>0</v>
      </c>
      <c r="AG97" s="13">
        <v>0</v>
      </c>
      <c r="AH97" s="13">
        <v>0</v>
      </c>
      <c r="AI97" s="13">
        <v>0</v>
      </c>
      <c r="AJ97" s="13">
        <v>0</v>
      </c>
      <c r="AK97" s="13">
        <v>0</v>
      </c>
      <c r="AL97" s="13">
        <v>0</v>
      </c>
      <c r="AM97" s="13">
        <v>0</v>
      </c>
      <c r="AN97" s="13">
        <v>0</v>
      </c>
      <c r="AO97" s="13">
        <v>0</v>
      </c>
      <c r="AP97" s="13">
        <v>0</v>
      </c>
      <c r="AQ97" s="13">
        <v>0</v>
      </c>
      <c r="AR97" s="13">
        <v>0</v>
      </c>
      <c r="AS97" s="13">
        <v>0</v>
      </c>
      <c r="AT97" s="13">
        <v>0</v>
      </c>
      <c r="AU97" s="13">
        <v>0</v>
      </c>
      <c r="AV97" s="13">
        <v>0</v>
      </c>
      <c r="AW97" s="13">
        <v>0</v>
      </c>
      <c r="AX97" s="13">
        <v>0</v>
      </c>
      <c r="AY97" s="13">
        <v>0</v>
      </c>
      <c r="AZ97" s="13">
        <v>0</v>
      </c>
    </row>
    <row r="98" spans="1:52" ht="21" x14ac:dyDescent="0.25">
      <c r="A98" s="20"/>
      <c r="B98" s="15" t="s">
        <v>180</v>
      </c>
      <c r="C98" s="12" t="s">
        <v>93</v>
      </c>
      <c r="D98" s="14">
        <v>-11</v>
      </c>
      <c r="E98" s="14">
        <v>33</v>
      </c>
      <c r="F98" s="14">
        <v>315</v>
      </c>
      <c r="G98" s="14">
        <v>212</v>
      </c>
      <c r="H98" s="14">
        <v>244</v>
      </c>
      <c r="I98" s="14">
        <v>-106</v>
      </c>
      <c r="J98" s="14">
        <v>7</v>
      </c>
      <c r="K98" s="14">
        <v>-256</v>
      </c>
      <c r="L98" s="14">
        <v>368</v>
      </c>
      <c r="M98" s="14">
        <v>-200</v>
      </c>
      <c r="N98" s="14">
        <v>-460</v>
      </c>
      <c r="O98" s="14">
        <v>747</v>
      </c>
      <c r="P98" s="14">
        <v>17</v>
      </c>
      <c r="Q98" s="14">
        <v>171</v>
      </c>
      <c r="R98" s="14">
        <v>155</v>
      </c>
      <c r="S98" s="14">
        <v>152</v>
      </c>
      <c r="T98" s="14">
        <v>194</v>
      </c>
      <c r="U98" s="14">
        <v>-318</v>
      </c>
      <c r="V98" s="14">
        <v>56</v>
      </c>
      <c r="W98" s="14">
        <v>1134</v>
      </c>
      <c r="X98" s="14">
        <v>-57</v>
      </c>
      <c r="Y98" s="14">
        <v>813</v>
      </c>
      <c r="Z98" s="14">
        <v>716</v>
      </c>
      <c r="AA98" s="14">
        <v>2542</v>
      </c>
      <c r="AB98" s="14">
        <v>-708</v>
      </c>
      <c r="AC98" s="14">
        <v>0</v>
      </c>
      <c r="AD98" s="14">
        <v>0</v>
      </c>
      <c r="AE98" s="14">
        <v>0</v>
      </c>
      <c r="AF98" s="14">
        <v>0</v>
      </c>
      <c r="AG98" s="14">
        <v>0</v>
      </c>
      <c r="AH98" s="14">
        <v>0</v>
      </c>
      <c r="AI98" s="14">
        <v>0</v>
      </c>
      <c r="AJ98" s="14">
        <v>0</v>
      </c>
      <c r="AK98" s="14">
        <v>0</v>
      </c>
      <c r="AL98" s="14">
        <v>0</v>
      </c>
      <c r="AM98" s="14">
        <v>0</v>
      </c>
      <c r="AN98" s="14">
        <v>0</v>
      </c>
      <c r="AO98" s="14">
        <v>0</v>
      </c>
      <c r="AP98" s="14">
        <v>0</v>
      </c>
      <c r="AQ98" s="14">
        <v>0</v>
      </c>
      <c r="AR98" s="14">
        <v>0</v>
      </c>
      <c r="AS98" s="14">
        <v>0</v>
      </c>
      <c r="AT98" s="14">
        <v>0</v>
      </c>
      <c r="AU98" s="14">
        <v>0</v>
      </c>
      <c r="AV98" s="14">
        <v>0</v>
      </c>
      <c r="AW98" s="14">
        <v>0</v>
      </c>
      <c r="AX98" s="14">
        <v>0</v>
      </c>
      <c r="AY98" s="14">
        <v>0</v>
      </c>
      <c r="AZ98" s="14">
        <v>0</v>
      </c>
    </row>
    <row r="99" spans="1:52" ht="21" x14ac:dyDescent="0.25">
      <c r="A99" s="20"/>
      <c r="B99" s="15" t="s">
        <v>181</v>
      </c>
      <c r="C99" s="12" t="s">
        <v>93</v>
      </c>
      <c r="D99" s="13">
        <v>0</v>
      </c>
      <c r="E99" s="13">
        <v>0</v>
      </c>
      <c r="F99" s="13">
        <v>0</v>
      </c>
      <c r="G99" s="13">
        <v>0</v>
      </c>
      <c r="H99" s="13">
        <v>0</v>
      </c>
      <c r="I99" s="13">
        <v>0</v>
      </c>
      <c r="J99" s="13">
        <v>0</v>
      </c>
      <c r="K99" s="13">
        <v>0</v>
      </c>
      <c r="L99" s="13">
        <v>0</v>
      </c>
      <c r="M99" s="13">
        <v>0</v>
      </c>
      <c r="N99" s="13">
        <v>0</v>
      </c>
      <c r="O99" s="13">
        <v>0</v>
      </c>
      <c r="P99" s="13">
        <v>0</v>
      </c>
      <c r="Q99" s="13">
        <v>0</v>
      </c>
      <c r="R99" s="13">
        <v>0</v>
      </c>
      <c r="S99" s="13">
        <v>0</v>
      </c>
      <c r="T99" s="13">
        <v>0</v>
      </c>
      <c r="U99" s="13">
        <v>0</v>
      </c>
      <c r="V99" s="13">
        <v>0</v>
      </c>
      <c r="W99" s="13">
        <v>0</v>
      </c>
      <c r="X99" s="13">
        <v>0</v>
      </c>
      <c r="Y99" s="13">
        <v>0</v>
      </c>
      <c r="Z99" s="13">
        <v>0</v>
      </c>
      <c r="AA99" s="13">
        <v>0</v>
      </c>
      <c r="AB99" s="13">
        <v>0</v>
      </c>
      <c r="AC99" s="13">
        <v>13316</v>
      </c>
      <c r="AD99" s="13">
        <v>19516</v>
      </c>
      <c r="AE99" s="13">
        <v>19780</v>
      </c>
      <c r="AF99" s="13">
        <v>20126</v>
      </c>
      <c r="AG99" s="13">
        <v>28369</v>
      </c>
      <c r="AH99" s="13">
        <v>27738</v>
      </c>
      <c r="AI99" s="13">
        <v>30060</v>
      </c>
      <c r="AJ99" s="13">
        <v>29513</v>
      </c>
      <c r="AK99" s="13">
        <v>31150</v>
      </c>
      <c r="AL99" s="13">
        <v>31701</v>
      </c>
      <c r="AM99" s="13">
        <v>32005</v>
      </c>
      <c r="AN99" s="13">
        <v>31916</v>
      </c>
      <c r="AO99" s="13">
        <v>32187</v>
      </c>
      <c r="AP99" s="13">
        <v>33008</v>
      </c>
      <c r="AQ99" s="13">
        <v>33363</v>
      </c>
      <c r="AR99" s="13">
        <v>35605</v>
      </c>
      <c r="AS99" s="13">
        <v>35018</v>
      </c>
      <c r="AT99" s="13">
        <v>31747</v>
      </c>
      <c r="AU99" s="13">
        <v>27563.7</v>
      </c>
      <c r="AV99" s="13">
        <v>28008</v>
      </c>
      <c r="AW99" s="13">
        <v>26913</v>
      </c>
      <c r="AX99" s="13">
        <v>26780</v>
      </c>
      <c r="AY99" s="13">
        <v>34059</v>
      </c>
      <c r="AZ99" s="13">
        <v>34707</v>
      </c>
    </row>
    <row r="100" spans="1:52" ht="21" x14ac:dyDescent="0.25">
      <c r="A100" s="20"/>
      <c r="B100" s="15" t="s">
        <v>182</v>
      </c>
      <c r="C100" s="12" t="s">
        <v>93</v>
      </c>
      <c r="D100" s="14">
        <v>-22</v>
      </c>
      <c r="E100" s="14">
        <v>-22</v>
      </c>
      <c r="F100" s="14">
        <v>-22</v>
      </c>
      <c r="G100" s="14">
        <v>-18</v>
      </c>
      <c r="H100" s="14">
        <v>-20</v>
      </c>
      <c r="I100" s="14">
        <v>-20</v>
      </c>
      <c r="J100" s="14">
        <v>-17</v>
      </c>
      <c r="K100" s="14">
        <v>-20</v>
      </c>
      <c r="L100" s="14">
        <v>-21</v>
      </c>
      <c r="M100" s="14">
        <v>-19</v>
      </c>
      <c r="N100" s="14">
        <v>-22</v>
      </c>
      <c r="O100" s="14">
        <v>-15</v>
      </c>
      <c r="P100" s="14">
        <v>-20</v>
      </c>
      <c r="Q100" s="14">
        <v>-19</v>
      </c>
      <c r="R100" s="14">
        <v>-19</v>
      </c>
      <c r="S100" s="14">
        <v>-21</v>
      </c>
      <c r="T100" s="14">
        <v>-21</v>
      </c>
      <c r="U100" s="14">
        <v>-21</v>
      </c>
      <c r="V100" s="14">
        <v>-22</v>
      </c>
      <c r="W100" s="14">
        <v>-22</v>
      </c>
      <c r="X100" s="14">
        <v>-21</v>
      </c>
      <c r="Y100" s="14">
        <v>-21</v>
      </c>
      <c r="Z100" s="14">
        <v>-21</v>
      </c>
      <c r="AA100" s="14">
        <v>-135</v>
      </c>
      <c r="AB100" s="14">
        <v>-116</v>
      </c>
      <c r="AC100" s="14">
        <v>0</v>
      </c>
      <c r="AD100" s="14">
        <v>0</v>
      </c>
      <c r="AE100" s="14">
        <v>0</v>
      </c>
      <c r="AF100" s="14">
        <v>0</v>
      </c>
      <c r="AG100" s="14">
        <v>0</v>
      </c>
      <c r="AH100" s="14">
        <v>0</v>
      </c>
      <c r="AI100" s="14">
        <v>0</v>
      </c>
      <c r="AJ100" s="14">
        <v>0</v>
      </c>
      <c r="AK100" s="14">
        <v>0</v>
      </c>
      <c r="AL100" s="14">
        <v>0</v>
      </c>
      <c r="AM100" s="14">
        <v>0</v>
      </c>
      <c r="AN100" s="14">
        <v>0</v>
      </c>
      <c r="AO100" s="14">
        <v>0</v>
      </c>
      <c r="AP100" s="14">
        <v>0</v>
      </c>
      <c r="AQ100" s="14">
        <v>0</v>
      </c>
      <c r="AR100" s="14">
        <v>0</v>
      </c>
      <c r="AS100" s="14">
        <v>0</v>
      </c>
      <c r="AT100" s="14">
        <v>0</v>
      </c>
      <c r="AU100" s="14">
        <v>0</v>
      </c>
      <c r="AV100" s="14">
        <v>0</v>
      </c>
      <c r="AW100" s="14">
        <v>0</v>
      </c>
      <c r="AX100" s="14">
        <v>0</v>
      </c>
      <c r="AY100" s="14">
        <v>0</v>
      </c>
      <c r="AZ100" s="14">
        <v>0</v>
      </c>
    </row>
    <row r="101" spans="1:52" ht="13.5" x14ac:dyDescent="0.25">
      <c r="A101" s="20"/>
      <c r="B101" s="15" t="s">
        <v>183</v>
      </c>
      <c r="C101" s="12" t="s">
        <v>93</v>
      </c>
      <c r="D101" s="13">
        <v>-7</v>
      </c>
      <c r="E101" s="13">
        <v>-45</v>
      </c>
      <c r="F101" s="13">
        <v>-17</v>
      </c>
      <c r="G101" s="13">
        <v>-14</v>
      </c>
      <c r="H101" s="13">
        <v>-14</v>
      </c>
      <c r="I101" s="13">
        <v>-26</v>
      </c>
      <c r="J101" s="13">
        <v>-21</v>
      </c>
      <c r="K101" s="13">
        <v>-13</v>
      </c>
      <c r="L101" s="13">
        <v>-22</v>
      </c>
      <c r="M101" s="13">
        <v>-20</v>
      </c>
      <c r="N101" s="13">
        <v>-23</v>
      </c>
      <c r="O101" s="13">
        <v>-20</v>
      </c>
      <c r="P101" s="13">
        <v>-15</v>
      </c>
      <c r="Q101" s="13">
        <v>-16</v>
      </c>
      <c r="R101" s="13">
        <v>-24</v>
      </c>
      <c r="S101" s="13">
        <v>-32</v>
      </c>
      <c r="T101" s="13">
        <v>-75</v>
      </c>
      <c r="U101" s="13">
        <v>-44</v>
      </c>
      <c r="V101" s="13">
        <v>-193</v>
      </c>
      <c r="W101" s="13">
        <v>-99</v>
      </c>
      <c r="X101" s="13">
        <v>-65</v>
      </c>
      <c r="Y101" s="13">
        <v>-223</v>
      </c>
      <c r="Z101" s="13">
        <v>-5</v>
      </c>
      <c r="AA101" s="13">
        <v>-139</v>
      </c>
      <c r="AB101" s="13">
        <v>-220</v>
      </c>
      <c r="AC101" s="13">
        <v>0</v>
      </c>
      <c r="AD101" s="13">
        <v>0</v>
      </c>
      <c r="AE101" s="13">
        <v>0</v>
      </c>
      <c r="AF101" s="13">
        <v>0</v>
      </c>
      <c r="AG101" s="13">
        <v>0</v>
      </c>
      <c r="AH101" s="13">
        <v>0</v>
      </c>
      <c r="AI101" s="13">
        <v>0</v>
      </c>
      <c r="AJ101" s="13">
        <v>0</v>
      </c>
      <c r="AK101" s="13">
        <v>0</v>
      </c>
      <c r="AL101" s="13">
        <v>0</v>
      </c>
      <c r="AM101" s="13">
        <v>0</v>
      </c>
      <c r="AN101" s="13">
        <v>0</v>
      </c>
      <c r="AO101" s="13">
        <v>0</v>
      </c>
      <c r="AP101" s="13">
        <v>0</v>
      </c>
      <c r="AQ101" s="13">
        <v>0</v>
      </c>
      <c r="AR101" s="13">
        <v>0</v>
      </c>
      <c r="AS101" s="13">
        <v>0</v>
      </c>
      <c r="AT101" s="13">
        <v>0</v>
      </c>
      <c r="AU101" s="13">
        <v>0</v>
      </c>
      <c r="AV101" s="13">
        <v>0</v>
      </c>
      <c r="AW101" s="13">
        <v>0</v>
      </c>
      <c r="AX101" s="13">
        <v>0</v>
      </c>
      <c r="AY101" s="13">
        <v>0</v>
      </c>
      <c r="AZ101" s="13">
        <v>0</v>
      </c>
    </row>
    <row r="102" spans="1:52" ht="21" x14ac:dyDescent="0.25">
      <c r="A102" s="20"/>
      <c r="B102" s="15" t="s">
        <v>184</v>
      </c>
      <c r="C102" s="12" t="s">
        <v>93</v>
      </c>
      <c r="D102" s="14">
        <v>949</v>
      </c>
      <c r="E102" s="14">
        <v>1019</v>
      </c>
      <c r="F102" s="14">
        <v>1081</v>
      </c>
      <c r="G102" s="14">
        <v>1176</v>
      </c>
      <c r="H102" s="14">
        <v>1297</v>
      </c>
      <c r="I102" s="14">
        <v>1482</v>
      </c>
      <c r="J102" s="14">
        <v>1589</v>
      </c>
      <c r="K102" s="14">
        <v>1752</v>
      </c>
      <c r="L102" s="14">
        <v>1895</v>
      </c>
      <c r="M102" s="14">
        <v>1999</v>
      </c>
      <c r="N102" s="14">
        <v>2065</v>
      </c>
      <c r="O102" s="14">
        <v>2169</v>
      </c>
      <c r="P102" s="14">
        <v>2308</v>
      </c>
      <c r="Q102" s="14">
        <v>2463</v>
      </c>
      <c r="R102" s="14">
        <v>2548</v>
      </c>
      <c r="S102" s="14">
        <v>2642</v>
      </c>
      <c r="T102" s="14">
        <v>2819</v>
      </c>
      <c r="U102" s="14">
        <v>2949</v>
      </c>
      <c r="V102" s="14">
        <v>2978</v>
      </c>
      <c r="W102" s="14">
        <v>3149</v>
      </c>
      <c r="X102" s="14">
        <v>3286</v>
      </c>
      <c r="Y102" s="14">
        <v>3323</v>
      </c>
      <c r="Z102" s="14">
        <v>3360</v>
      </c>
      <c r="AA102" s="14">
        <v>3481</v>
      </c>
      <c r="AB102" s="14">
        <v>3394</v>
      </c>
      <c r="AC102" s="14">
        <v>3577</v>
      </c>
      <c r="AD102" s="14">
        <v>3787</v>
      </c>
      <c r="AE102" s="14">
        <v>3850</v>
      </c>
      <c r="AF102" s="14">
        <v>3933</v>
      </c>
      <c r="AG102" s="14">
        <v>3902</v>
      </c>
      <c r="AH102" s="14">
        <v>3891</v>
      </c>
      <c r="AI102" s="14">
        <v>4031</v>
      </c>
      <c r="AJ102" s="14">
        <v>3989</v>
      </c>
      <c r="AK102" s="14">
        <v>4092</v>
      </c>
      <c r="AL102" s="14">
        <v>4310</v>
      </c>
      <c r="AM102" s="14">
        <v>4485</v>
      </c>
      <c r="AN102" s="14">
        <v>4571</v>
      </c>
      <c r="AO102" s="14">
        <v>4606</v>
      </c>
      <c r="AP102" s="14">
        <v>4891</v>
      </c>
      <c r="AQ102" s="14">
        <v>5034</v>
      </c>
      <c r="AR102" s="14">
        <v>5265</v>
      </c>
      <c r="AS102" s="14">
        <v>5499</v>
      </c>
      <c r="AT102" s="14">
        <v>5677</v>
      </c>
      <c r="AU102" s="14">
        <v>5867</v>
      </c>
      <c r="AV102" s="14">
        <v>5941</v>
      </c>
      <c r="AW102" s="14">
        <v>6179</v>
      </c>
      <c r="AX102" s="14">
        <v>6305</v>
      </c>
      <c r="AY102" s="14">
        <v>6587</v>
      </c>
      <c r="AZ102" s="14">
        <v>6696.5</v>
      </c>
    </row>
    <row r="103" spans="1:52" ht="21" x14ac:dyDescent="0.25">
      <c r="A103" s="20"/>
      <c r="B103" s="15" t="s">
        <v>185</v>
      </c>
      <c r="C103" s="12" t="s">
        <v>93</v>
      </c>
      <c r="D103" s="13">
        <v>1386</v>
      </c>
      <c r="E103" s="13">
        <v>1646</v>
      </c>
      <c r="F103" s="13">
        <v>1731</v>
      </c>
      <c r="G103" s="13">
        <v>1986</v>
      </c>
      <c r="H103" s="13">
        <v>2153</v>
      </c>
      <c r="I103" s="13">
        <v>2437</v>
      </c>
      <c r="J103" s="13">
        <v>2676</v>
      </c>
      <c r="K103" s="13">
        <v>2999</v>
      </c>
      <c r="L103" s="13">
        <v>3287</v>
      </c>
      <c r="M103" s="13">
        <v>3367</v>
      </c>
      <c r="N103" s="13">
        <v>3395</v>
      </c>
      <c r="O103" s="13">
        <v>3581</v>
      </c>
      <c r="P103" s="13">
        <v>3672</v>
      </c>
      <c r="Q103" s="13">
        <v>3825</v>
      </c>
      <c r="R103" s="13">
        <v>3773</v>
      </c>
      <c r="S103" s="13">
        <v>3874</v>
      </c>
      <c r="T103" s="13">
        <v>4047</v>
      </c>
      <c r="U103" s="13">
        <v>4135</v>
      </c>
      <c r="V103" s="13">
        <v>4182</v>
      </c>
      <c r="W103" s="13">
        <v>4327</v>
      </c>
      <c r="X103" s="13">
        <v>4443</v>
      </c>
      <c r="Y103" s="13">
        <v>4649</v>
      </c>
      <c r="Z103" s="13">
        <v>4805</v>
      </c>
      <c r="AA103" s="13">
        <v>5000</v>
      </c>
      <c r="AB103" s="13">
        <v>5238</v>
      </c>
      <c r="AC103" s="13">
        <v>6009</v>
      </c>
      <c r="AD103" s="13">
        <v>6309</v>
      </c>
      <c r="AE103" s="13">
        <v>6266</v>
      </c>
      <c r="AF103" s="13">
        <v>6684</v>
      </c>
      <c r="AG103" s="13">
        <v>7229</v>
      </c>
      <c r="AH103" s="13">
        <v>7488</v>
      </c>
      <c r="AI103" s="13">
        <v>7656</v>
      </c>
      <c r="AJ103" s="13">
        <v>7724</v>
      </c>
      <c r="AK103" s="13">
        <v>8311</v>
      </c>
      <c r="AL103" s="13">
        <v>8385</v>
      </c>
      <c r="AM103" s="13">
        <v>8726</v>
      </c>
      <c r="AN103" s="13">
        <v>8809</v>
      </c>
      <c r="AO103" s="13">
        <v>10683</v>
      </c>
      <c r="AP103" s="13">
        <v>12138</v>
      </c>
      <c r="AQ103" s="13">
        <v>13093</v>
      </c>
      <c r="AR103" s="13">
        <v>14171</v>
      </c>
      <c r="AS103" s="13">
        <v>15258</v>
      </c>
      <c r="AT103" s="13">
        <v>16435</v>
      </c>
      <c r="AU103" s="13">
        <v>16992</v>
      </c>
      <c r="AV103" s="13">
        <v>16954</v>
      </c>
      <c r="AW103" s="13">
        <v>17625</v>
      </c>
      <c r="AX103" s="13">
        <v>17566</v>
      </c>
      <c r="AY103" s="13">
        <v>17666</v>
      </c>
      <c r="AZ103" s="13">
        <v>17573.25</v>
      </c>
    </row>
    <row r="104" spans="1:52" ht="21" x14ac:dyDescent="0.25">
      <c r="A104" s="20"/>
      <c r="B104" s="15" t="s">
        <v>186</v>
      </c>
      <c r="C104" s="12" t="s">
        <v>93</v>
      </c>
      <c r="D104" s="14">
        <v>871</v>
      </c>
      <c r="E104" s="14">
        <v>924</v>
      </c>
      <c r="F104" s="14">
        <v>1005</v>
      </c>
      <c r="G104" s="14">
        <v>1035</v>
      </c>
      <c r="H104" s="14">
        <v>1231</v>
      </c>
      <c r="I104" s="14">
        <v>1547</v>
      </c>
      <c r="J104" s="14">
        <v>1748</v>
      </c>
      <c r="K104" s="14">
        <v>2126</v>
      </c>
      <c r="L104" s="14">
        <v>2352</v>
      </c>
      <c r="M104" s="14">
        <v>2561</v>
      </c>
      <c r="N104" s="14">
        <v>3060</v>
      </c>
      <c r="O104" s="14">
        <v>3625</v>
      </c>
      <c r="P104" s="14">
        <v>4720</v>
      </c>
      <c r="Q104" s="14">
        <v>5278</v>
      </c>
      <c r="R104" s="14">
        <v>5218</v>
      </c>
      <c r="S104" s="14">
        <v>5888</v>
      </c>
      <c r="T104" s="14">
        <v>6713</v>
      </c>
      <c r="U104" s="14">
        <v>7770</v>
      </c>
      <c r="V104" s="14">
        <v>8871</v>
      </c>
      <c r="W104" s="14">
        <v>9458</v>
      </c>
      <c r="X104" s="14">
        <v>10048</v>
      </c>
      <c r="Y104" s="14">
        <v>10027</v>
      </c>
      <c r="Z104" s="14">
        <v>10122</v>
      </c>
      <c r="AA104" s="14">
        <v>10500</v>
      </c>
      <c r="AB104" s="14">
        <v>10667</v>
      </c>
      <c r="AC104" s="14">
        <v>11814</v>
      </c>
      <c r="AD104" s="14">
        <v>12566</v>
      </c>
      <c r="AE104" s="14">
        <v>13949</v>
      </c>
      <c r="AF104" s="14">
        <v>14441</v>
      </c>
      <c r="AG104" s="14">
        <v>15366</v>
      </c>
      <c r="AH104" s="14">
        <v>15149</v>
      </c>
      <c r="AI104" s="14">
        <v>16392</v>
      </c>
      <c r="AJ104" s="14">
        <v>16794</v>
      </c>
      <c r="AK104" s="14">
        <v>17060</v>
      </c>
      <c r="AL104" s="14">
        <v>17846</v>
      </c>
      <c r="AM104" s="14">
        <v>17989</v>
      </c>
      <c r="AN104" s="14">
        <v>19707</v>
      </c>
      <c r="AO104" s="14">
        <v>20718</v>
      </c>
      <c r="AP104" s="14">
        <v>21184</v>
      </c>
      <c r="AQ104" s="14">
        <v>21910</v>
      </c>
      <c r="AR104" s="14">
        <v>23682</v>
      </c>
      <c r="AS104" s="14">
        <v>26754</v>
      </c>
      <c r="AT104" s="14">
        <v>27863</v>
      </c>
      <c r="AU104" s="14">
        <v>28528</v>
      </c>
      <c r="AV104" s="14">
        <v>28501</v>
      </c>
      <c r="AW104" s="14">
        <v>28667</v>
      </c>
      <c r="AX104" s="14">
        <v>28707</v>
      </c>
      <c r="AY104" s="14">
        <v>28700</v>
      </c>
      <c r="AZ104" s="14">
        <v>28645</v>
      </c>
    </row>
    <row r="105" spans="1:52" ht="21" x14ac:dyDescent="0.25">
      <c r="A105" s="20"/>
      <c r="B105" s="15" t="s">
        <v>187</v>
      </c>
      <c r="C105" s="12" t="s">
        <v>93</v>
      </c>
      <c r="D105" s="13">
        <v>4331</v>
      </c>
      <c r="E105" s="13">
        <v>4660</v>
      </c>
      <c r="F105" s="13">
        <v>4873</v>
      </c>
      <c r="G105" s="13">
        <v>5212</v>
      </c>
      <c r="H105" s="13">
        <v>5681</v>
      </c>
      <c r="I105" s="13">
        <v>6324</v>
      </c>
      <c r="J105" s="13">
        <v>6670</v>
      </c>
      <c r="K105" s="13">
        <v>7273</v>
      </c>
      <c r="L105" s="13">
        <v>8123</v>
      </c>
      <c r="M105" s="13">
        <v>8278</v>
      </c>
      <c r="N105" s="13">
        <v>8324</v>
      </c>
      <c r="O105" s="13">
        <v>8728</v>
      </c>
      <c r="P105" s="13">
        <v>9187</v>
      </c>
      <c r="Q105" s="13">
        <v>9626</v>
      </c>
      <c r="R105" s="13">
        <v>10080</v>
      </c>
      <c r="S105" s="13">
        <v>9822</v>
      </c>
      <c r="T105" s="13">
        <v>9859</v>
      </c>
      <c r="U105" s="13">
        <v>10583</v>
      </c>
      <c r="V105" s="13">
        <v>10942</v>
      </c>
      <c r="W105" s="13">
        <v>12556</v>
      </c>
      <c r="X105" s="13">
        <v>13638</v>
      </c>
      <c r="Y105" s="13">
        <v>14400</v>
      </c>
      <c r="Z105" s="13">
        <v>16153</v>
      </c>
      <c r="AA105" s="13">
        <v>17773</v>
      </c>
      <c r="AB105" s="13">
        <v>18642</v>
      </c>
      <c r="AC105" s="13">
        <v>20792</v>
      </c>
      <c r="AD105" s="13">
        <v>22100</v>
      </c>
      <c r="AE105" s="13">
        <v>23550</v>
      </c>
      <c r="AF105" s="13">
        <v>24716</v>
      </c>
      <c r="AG105" s="13">
        <v>25926</v>
      </c>
      <c r="AH105" s="13">
        <v>26514</v>
      </c>
      <c r="AI105" s="13">
        <v>27482</v>
      </c>
      <c r="AJ105" s="13">
        <v>28607</v>
      </c>
      <c r="AK105" s="13">
        <v>29541</v>
      </c>
      <c r="AL105" s="13">
        <v>30575</v>
      </c>
      <c r="AM105" s="13">
        <v>31373</v>
      </c>
      <c r="AN105" s="13">
        <v>32689</v>
      </c>
      <c r="AO105" s="13">
        <v>33493</v>
      </c>
      <c r="AP105" s="13">
        <v>33872</v>
      </c>
      <c r="AQ105" s="13">
        <v>35140</v>
      </c>
      <c r="AR105" s="13">
        <v>36388</v>
      </c>
      <c r="AS105" s="13">
        <v>37593</v>
      </c>
      <c r="AT105" s="13">
        <v>38676</v>
      </c>
      <c r="AU105" s="13">
        <v>38277</v>
      </c>
      <c r="AV105" s="13">
        <v>37767</v>
      </c>
      <c r="AW105" s="13">
        <v>39585</v>
      </c>
      <c r="AX105" s="13">
        <v>41047</v>
      </c>
      <c r="AY105" s="13">
        <v>41642</v>
      </c>
      <c r="AZ105" s="13">
        <v>43311.25</v>
      </c>
    </row>
    <row r="106" spans="1:52" ht="13.5" x14ac:dyDescent="0.25">
      <c r="A106" s="20"/>
      <c r="B106" s="15" t="s">
        <v>188</v>
      </c>
      <c r="C106" s="12" t="s">
        <v>93</v>
      </c>
      <c r="D106" s="14">
        <v>469</v>
      </c>
      <c r="E106" s="14">
        <v>380</v>
      </c>
      <c r="F106" s="14">
        <v>410</v>
      </c>
      <c r="G106" s="14">
        <v>485</v>
      </c>
      <c r="H106" s="14">
        <v>597</v>
      </c>
      <c r="I106" s="14">
        <v>678</v>
      </c>
      <c r="J106" s="14">
        <v>807</v>
      </c>
      <c r="K106" s="14">
        <v>965</v>
      </c>
      <c r="L106" s="14">
        <v>1178</v>
      </c>
      <c r="M106" s="14">
        <v>1256</v>
      </c>
      <c r="N106" s="14">
        <v>1411</v>
      </c>
      <c r="O106" s="14">
        <v>1687</v>
      </c>
      <c r="P106" s="14">
        <v>1217</v>
      </c>
      <c r="Q106" s="14">
        <v>1433</v>
      </c>
      <c r="R106" s="14">
        <v>2236</v>
      </c>
      <c r="S106" s="14">
        <v>2295</v>
      </c>
      <c r="T106" s="14">
        <v>2560</v>
      </c>
      <c r="U106" s="14">
        <v>3118</v>
      </c>
      <c r="V106" s="14">
        <v>3434</v>
      </c>
      <c r="W106" s="14">
        <v>4298</v>
      </c>
      <c r="X106" s="14">
        <v>4919</v>
      </c>
      <c r="Y106" s="14">
        <v>5263</v>
      </c>
      <c r="Z106" s="14">
        <v>5547</v>
      </c>
      <c r="AA106" s="14">
        <v>6212</v>
      </c>
      <c r="AB106" s="14">
        <v>6869</v>
      </c>
      <c r="AC106" s="14">
        <v>0</v>
      </c>
      <c r="AD106" s="14">
        <v>0</v>
      </c>
      <c r="AE106" s="14">
        <v>0</v>
      </c>
      <c r="AF106" s="14">
        <v>0</v>
      </c>
      <c r="AG106" s="14">
        <v>0</v>
      </c>
      <c r="AH106" s="14">
        <v>0</v>
      </c>
      <c r="AI106" s="14">
        <v>0</v>
      </c>
      <c r="AJ106" s="14">
        <v>0</v>
      </c>
      <c r="AK106" s="14">
        <v>0</v>
      </c>
      <c r="AL106" s="14">
        <v>0</v>
      </c>
      <c r="AM106" s="14">
        <v>0</v>
      </c>
      <c r="AN106" s="14">
        <v>0</v>
      </c>
      <c r="AO106" s="14">
        <v>0</v>
      </c>
      <c r="AP106" s="14">
        <v>0</v>
      </c>
      <c r="AQ106" s="14">
        <v>0</v>
      </c>
      <c r="AR106" s="14">
        <v>0</v>
      </c>
      <c r="AS106" s="14">
        <v>0</v>
      </c>
      <c r="AT106" s="14">
        <v>0</v>
      </c>
      <c r="AU106" s="14">
        <v>0</v>
      </c>
      <c r="AV106" s="14">
        <v>0</v>
      </c>
      <c r="AW106" s="14">
        <v>0</v>
      </c>
      <c r="AX106" s="14">
        <v>0</v>
      </c>
      <c r="AY106" s="14">
        <v>0</v>
      </c>
      <c r="AZ106" s="14">
        <v>0</v>
      </c>
    </row>
    <row r="107" spans="1:52" ht="13.5" x14ac:dyDescent="0.25">
      <c r="A107" s="20"/>
      <c r="B107" s="15" t="s">
        <v>189</v>
      </c>
      <c r="C107" s="12" t="s">
        <v>93</v>
      </c>
      <c r="D107" s="13">
        <v>0</v>
      </c>
      <c r="E107" s="13">
        <v>0</v>
      </c>
      <c r="F107" s="13">
        <v>0</v>
      </c>
      <c r="G107" s="13">
        <v>0</v>
      </c>
      <c r="H107" s="13">
        <v>0</v>
      </c>
      <c r="I107" s="13">
        <v>0</v>
      </c>
      <c r="J107" s="13">
        <v>0</v>
      </c>
      <c r="K107" s="13">
        <v>0</v>
      </c>
      <c r="L107" s="13">
        <v>0</v>
      </c>
      <c r="M107" s="13">
        <v>0</v>
      </c>
      <c r="N107" s="13">
        <v>0</v>
      </c>
      <c r="O107" s="13">
        <v>0</v>
      </c>
      <c r="P107" s="13">
        <v>0</v>
      </c>
      <c r="Q107" s="13">
        <v>92</v>
      </c>
      <c r="R107" s="13">
        <v>211</v>
      </c>
      <c r="S107" s="13">
        <v>272</v>
      </c>
      <c r="T107" s="13">
        <v>237</v>
      </c>
      <c r="U107" s="13">
        <v>491</v>
      </c>
      <c r="V107" s="13">
        <v>494</v>
      </c>
      <c r="W107" s="13">
        <v>518</v>
      </c>
      <c r="X107" s="13">
        <v>581</v>
      </c>
      <c r="Y107" s="13">
        <v>547</v>
      </c>
      <c r="Z107" s="13">
        <v>572</v>
      </c>
      <c r="AA107" s="13">
        <v>594</v>
      </c>
      <c r="AB107" s="13">
        <v>563</v>
      </c>
      <c r="AC107" s="13">
        <v>0</v>
      </c>
      <c r="AD107" s="13">
        <v>0</v>
      </c>
      <c r="AE107" s="13">
        <v>0</v>
      </c>
      <c r="AF107" s="13">
        <v>0</v>
      </c>
      <c r="AG107" s="13">
        <v>0</v>
      </c>
      <c r="AH107" s="13">
        <v>0</v>
      </c>
      <c r="AI107" s="13">
        <v>0</v>
      </c>
      <c r="AJ107" s="13">
        <v>0</v>
      </c>
      <c r="AK107" s="13">
        <v>0</v>
      </c>
      <c r="AL107" s="13">
        <v>0</v>
      </c>
      <c r="AM107" s="13">
        <v>0</v>
      </c>
      <c r="AN107" s="13">
        <v>0</v>
      </c>
      <c r="AO107" s="13">
        <v>0</v>
      </c>
      <c r="AP107" s="13">
        <v>0</v>
      </c>
      <c r="AQ107" s="13">
        <v>0</v>
      </c>
      <c r="AR107" s="13">
        <v>0</v>
      </c>
      <c r="AS107" s="13">
        <v>0</v>
      </c>
      <c r="AT107" s="13">
        <v>0</v>
      </c>
      <c r="AU107" s="13">
        <v>0</v>
      </c>
      <c r="AV107" s="13">
        <v>0</v>
      </c>
      <c r="AW107" s="13">
        <v>0</v>
      </c>
      <c r="AX107" s="13">
        <v>0</v>
      </c>
      <c r="AY107" s="13">
        <v>0</v>
      </c>
      <c r="AZ107" s="13">
        <v>0</v>
      </c>
    </row>
    <row r="108" spans="1:52" ht="21" x14ac:dyDescent="0.25">
      <c r="A108" s="20"/>
      <c r="B108" s="15" t="s">
        <v>190</v>
      </c>
      <c r="C108" s="12" t="s">
        <v>93</v>
      </c>
      <c r="D108" s="14">
        <v>0</v>
      </c>
      <c r="E108" s="14">
        <v>0</v>
      </c>
      <c r="F108" s="14">
        <v>0</v>
      </c>
      <c r="G108" s="14">
        <v>0</v>
      </c>
      <c r="H108" s="14">
        <v>0</v>
      </c>
      <c r="I108" s="14">
        <v>0</v>
      </c>
      <c r="J108" s="14">
        <v>0</v>
      </c>
      <c r="K108" s="14">
        <v>0</v>
      </c>
      <c r="L108" s="14">
        <v>0</v>
      </c>
      <c r="M108" s="14">
        <v>0</v>
      </c>
      <c r="N108" s="14">
        <v>0</v>
      </c>
      <c r="O108" s="14">
        <v>0</v>
      </c>
      <c r="P108" s="14">
        <v>0</v>
      </c>
      <c r="Q108" s="14">
        <v>0</v>
      </c>
      <c r="R108" s="14">
        <v>0</v>
      </c>
      <c r="S108" s="14">
        <v>0</v>
      </c>
      <c r="T108" s="14">
        <v>128</v>
      </c>
      <c r="U108" s="14">
        <v>244</v>
      </c>
      <c r="V108" s="14">
        <v>230</v>
      </c>
      <c r="W108" s="14">
        <v>261</v>
      </c>
      <c r="X108" s="14">
        <v>273</v>
      </c>
      <c r="Y108" s="14">
        <v>15</v>
      </c>
      <c r="Z108" s="14">
        <v>635</v>
      </c>
      <c r="AA108" s="14">
        <v>1011</v>
      </c>
      <c r="AB108" s="14">
        <v>883</v>
      </c>
      <c r="AC108" s="14">
        <v>0</v>
      </c>
      <c r="AD108" s="14">
        <v>0</v>
      </c>
      <c r="AE108" s="14">
        <v>0</v>
      </c>
      <c r="AF108" s="14">
        <v>0</v>
      </c>
      <c r="AG108" s="14">
        <v>0</v>
      </c>
      <c r="AH108" s="14">
        <v>0</v>
      </c>
      <c r="AI108" s="14">
        <v>0</v>
      </c>
      <c r="AJ108" s="14">
        <v>0</v>
      </c>
      <c r="AK108" s="14">
        <v>0</v>
      </c>
      <c r="AL108" s="14">
        <v>0</v>
      </c>
      <c r="AM108" s="14">
        <v>0</v>
      </c>
      <c r="AN108" s="14">
        <v>0</v>
      </c>
      <c r="AO108" s="14">
        <v>0</v>
      </c>
      <c r="AP108" s="14">
        <v>0</v>
      </c>
      <c r="AQ108" s="14">
        <v>0</v>
      </c>
      <c r="AR108" s="14">
        <v>0</v>
      </c>
      <c r="AS108" s="14">
        <v>0</v>
      </c>
      <c r="AT108" s="14">
        <v>0</v>
      </c>
      <c r="AU108" s="14">
        <v>0</v>
      </c>
      <c r="AV108" s="14">
        <v>0</v>
      </c>
      <c r="AW108" s="14">
        <v>0</v>
      </c>
      <c r="AX108" s="14">
        <v>0</v>
      </c>
      <c r="AY108" s="14">
        <v>0</v>
      </c>
      <c r="AZ108" s="14">
        <v>0</v>
      </c>
    </row>
    <row r="109" spans="1:52" ht="13.5" x14ac:dyDescent="0.25">
      <c r="A109" s="20"/>
      <c r="B109" s="15" t="s">
        <v>191</v>
      </c>
      <c r="C109" s="12" t="s">
        <v>93</v>
      </c>
      <c r="D109" s="13">
        <v>0</v>
      </c>
      <c r="E109" s="13">
        <v>0</v>
      </c>
      <c r="F109" s="13">
        <v>0</v>
      </c>
      <c r="G109" s="13">
        <v>0</v>
      </c>
      <c r="H109" s="13">
        <v>0</v>
      </c>
      <c r="I109" s="13">
        <v>0</v>
      </c>
      <c r="J109" s="13">
        <v>0</v>
      </c>
      <c r="K109" s="13">
        <v>0</v>
      </c>
      <c r="L109" s="13">
        <v>0</v>
      </c>
      <c r="M109" s="13">
        <v>0</v>
      </c>
      <c r="N109" s="13">
        <v>0</v>
      </c>
      <c r="O109" s="13">
        <v>0</v>
      </c>
      <c r="P109" s="13">
        <v>0</v>
      </c>
      <c r="Q109" s="13">
        <v>0</v>
      </c>
      <c r="R109" s="13">
        <v>0</v>
      </c>
      <c r="S109" s="13">
        <v>0</v>
      </c>
      <c r="T109" s="13">
        <v>0</v>
      </c>
      <c r="U109" s="13">
        <v>0</v>
      </c>
      <c r="V109" s="13">
        <v>0</v>
      </c>
      <c r="W109" s="13">
        <v>0</v>
      </c>
      <c r="X109" s="13">
        <v>0</v>
      </c>
      <c r="Y109" s="13">
        <v>0</v>
      </c>
      <c r="Z109" s="13">
        <v>0</v>
      </c>
      <c r="AA109" s="13">
        <v>0</v>
      </c>
      <c r="AB109" s="13">
        <v>0</v>
      </c>
      <c r="AC109" s="13">
        <v>0</v>
      </c>
      <c r="AD109" s="13">
        <v>0</v>
      </c>
      <c r="AE109" s="13">
        <v>0</v>
      </c>
      <c r="AF109" s="13">
        <v>0</v>
      </c>
      <c r="AG109" s="13">
        <v>0</v>
      </c>
      <c r="AH109" s="13">
        <v>0</v>
      </c>
      <c r="AI109" s="13">
        <v>0</v>
      </c>
      <c r="AJ109" s="13">
        <v>0</v>
      </c>
      <c r="AK109" s="13">
        <v>0</v>
      </c>
      <c r="AL109" s="13">
        <v>0</v>
      </c>
      <c r="AM109" s="13">
        <v>0</v>
      </c>
      <c r="AN109" s="13">
        <v>0</v>
      </c>
      <c r="AO109" s="13">
        <v>0</v>
      </c>
      <c r="AP109" s="13">
        <v>0</v>
      </c>
      <c r="AQ109" s="13">
        <v>0</v>
      </c>
      <c r="AR109" s="13">
        <v>0</v>
      </c>
      <c r="AS109" s="13">
        <v>0</v>
      </c>
      <c r="AT109" s="13">
        <v>0</v>
      </c>
      <c r="AU109" s="13">
        <v>0</v>
      </c>
      <c r="AV109" s="13">
        <v>0</v>
      </c>
      <c r="AW109" s="13">
        <v>0</v>
      </c>
      <c r="AX109" s="13">
        <v>0</v>
      </c>
      <c r="AY109" s="13">
        <v>0</v>
      </c>
      <c r="AZ109" s="13">
        <v>0</v>
      </c>
    </row>
    <row r="110" spans="1:52" ht="21" x14ac:dyDescent="0.25">
      <c r="A110" s="20"/>
      <c r="B110" s="15" t="s">
        <v>192</v>
      </c>
      <c r="C110" s="12" t="s">
        <v>93</v>
      </c>
      <c r="D110" s="14">
        <v>0</v>
      </c>
      <c r="E110" s="14">
        <v>0</v>
      </c>
      <c r="F110" s="14">
        <v>0</v>
      </c>
      <c r="G110" s="14">
        <v>0</v>
      </c>
      <c r="H110" s="14">
        <v>0</v>
      </c>
      <c r="I110" s="14">
        <v>0</v>
      </c>
      <c r="J110" s="14">
        <v>0</v>
      </c>
      <c r="K110" s="14">
        <v>0</v>
      </c>
      <c r="L110" s="14">
        <v>0</v>
      </c>
      <c r="M110" s="14">
        <v>0</v>
      </c>
      <c r="N110" s="14">
        <v>0</v>
      </c>
      <c r="O110" s="14">
        <v>0</v>
      </c>
      <c r="P110" s="14">
        <v>0</v>
      </c>
      <c r="Q110" s="14">
        <v>0</v>
      </c>
      <c r="R110" s="14">
        <v>0</v>
      </c>
      <c r="S110" s="14">
        <v>0</v>
      </c>
      <c r="T110" s="14">
        <v>0</v>
      </c>
      <c r="U110" s="14">
        <v>0</v>
      </c>
      <c r="V110" s="14">
        <v>0</v>
      </c>
      <c r="W110" s="14">
        <v>12</v>
      </c>
      <c r="X110" s="14">
        <v>126</v>
      </c>
      <c r="Y110" s="14">
        <v>165</v>
      </c>
      <c r="Z110" s="14">
        <v>194</v>
      </c>
      <c r="AA110" s="14">
        <v>208</v>
      </c>
      <c r="AB110" s="14">
        <v>234</v>
      </c>
      <c r="AC110" s="14">
        <v>0</v>
      </c>
      <c r="AD110" s="14">
        <v>0</v>
      </c>
      <c r="AE110" s="14">
        <v>0</v>
      </c>
      <c r="AF110" s="14">
        <v>0</v>
      </c>
      <c r="AG110" s="14">
        <v>0</v>
      </c>
      <c r="AH110" s="14">
        <v>0</v>
      </c>
      <c r="AI110" s="14">
        <v>0</v>
      </c>
      <c r="AJ110" s="14">
        <v>0</v>
      </c>
      <c r="AK110" s="14">
        <v>0</v>
      </c>
      <c r="AL110" s="14">
        <v>0</v>
      </c>
      <c r="AM110" s="14">
        <v>0</v>
      </c>
      <c r="AN110" s="14">
        <v>0</v>
      </c>
      <c r="AO110" s="14">
        <v>0</v>
      </c>
      <c r="AP110" s="14">
        <v>0</v>
      </c>
      <c r="AQ110" s="14">
        <v>0</v>
      </c>
      <c r="AR110" s="14">
        <v>0</v>
      </c>
      <c r="AS110" s="14">
        <v>0</v>
      </c>
      <c r="AT110" s="14">
        <v>0</v>
      </c>
      <c r="AU110" s="14">
        <v>0</v>
      </c>
      <c r="AV110" s="14">
        <v>0</v>
      </c>
      <c r="AW110" s="14">
        <v>0</v>
      </c>
      <c r="AX110" s="14">
        <v>0</v>
      </c>
      <c r="AY110" s="14">
        <v>0</v>
      </c>
      <c r="AZ110" s="14">
        <v>0</v>
      </c>
    </row>
    <row r="111" spans="1:52" ht="13.5" x14ac:dyDescent="0.25">
      <c r="A111" s="20"/>
      <c r="B111" s="15" t="s">
        <v>193</v>
      </c>
      <c r="C111" s="12" t="s">
        <v>93</v>
      </c>
      <c r="D111" s="13">
        <v>0</v>
      </c>
      <c r="E111" s="13">
        <v>0</v>
      </c>
      <c r="F111" s="13">
        <v>0</v>
      </c>
      <c r="G111" s="13">
        <v>0</v>
      </c>
      <c r="H111" s="13">
        <v>0</v>
      </c>
      <c r="I111" s="13">
        <v>0</v>
      </c>
      <c r="J111" s="13">
        <v>0</v>
      </c>
      <c r="K111" s="13">
        <v>0</v>
      </c>
      <c r="L111" s="13">
        <v>0</v>
      </c>
      <c r="M111" s="13">
        <v>0</v>
      </c>
      <c r="N111" s="13">
        <v>0</v>
      </c>
      <c r="O111" s="13">
        <v>0</v>
      </c>
      <c r="P111" s="13">
        <v>0</v>
      </c>
      <c r="Q111" s="13">
        <v>0</v>
      </c>
      <c r="R111" s="13">
        <v>0</v>
      </c>
      <c r="S111" s="13">
        <v>0</v>
      </c>
      <c r="T111" s="13">
        <v>0</v>
      </c>
      <c r="U111" s="13">
        <v>0</v>
      </c>
      <c r="V111" s="13">
        <v>0</v>
      </c>
      <c r="W111" s="13">
        <v>9</v>
      </c>
      <c r="X111" s="13">
        <v>7</v>
      </c>
      <c r="Y111" s="13">
        <v>0</v>
      </c>
      <c r="Z111" s="13">
        <v>-1</v>
      </c>
      <c r="AA111" s="13">
        <v>-9</v>
      </c>
      <c r="AB111" s="13">
        <v>-1</v>
      </c>
      <c r="AC111" s="13">
        <v>0</v>
      </c>
      <c r="AD111" s="13">
        <v>0</v>
      </c>
      <c r="AE111" s="13">
        <v>0</v>
      </c>
      <c r="AF111" s="13">
        <v>0</v>
      </c>
      <c r="AG111" s="13">
        <v>0</v>
      </c>
      <c r="AH111" s="13">
        <v>0</v>
      </c>
      <c r="AI111" s="13">
        <v>0</v>
      </c>
      <c r="AJ111" s="13">
        <v>0</v>
      </c>
      <c r="AK111" s="13">
        <v>0</v>
      </c>
      <c r="AL111" s="13">
        <v>0</v>
      </c>
      <c r="AM111" s="13">
        <v>0</v>
      </c>
      <c r="AN111" s="13">
        <v>0</v>
      </c>
      <c r="AO111" s="13">
        <v>0</v>
      </c>
      <c r="AP111" s="13">
        <v>0</v>
      </c>
      <c r="AQ111" s="13">
        <v>0</v>
      </c>
      <c r="AR111" s="13">
        <v>0</v>
      </c>
      <c r="AS111" s="13">
        <v>0</v>
      </c>
      <c r="AT111" s="13">
        <v>0</v>
      </c>
      <c r="AU111" s="13">
        <v>0</v>
      </c>
      <c r="AV111" s="13">
        <v>0</v>
      </c>
      <c r="AW111" s="13">
        <v>0</v>
      </c>
      <c r="AX111" s="13">
        <v>0</v>
      </c>
      <c r="AY111" s="13">
        <v>0</v>
      </c>
      <c r="AZ111" s="13">
        <v>0</v>
      </c>
    </row>
    <row r="112" spans="1:52" ht="21" x14ac:dyDescent="0.25">
      <c r="A112" s="20"/>
      <c r="B112" s="15" t="s">
        <v>194</v>
      </c>
      <c r="C112" s="12" t="s">
        <v>93</v>
      </c>
      <c r="D112" s="14">
        <v>0</v>
      </c>
      <c r="E112" s="14">
        <v>0</v>
      </c>
      <c r="F112" s="14">
        <v>0</v>
      </c>
      <c r="G112" s="14">
        <v>0</v>
      </c>
      <c r="H112" s="14">
        <v>0</v>
      </c>
      <c r="I112" s="14">
        <v>0</v>
      </c>
      <c r="J112" s="14">
        <v>0</v>
      </c>
      <c r="K112" s="14">
        <v>0</v>
      </c>
      <c r="L112" s="14">
        <v>0</v>
      </c>
      <c r="M112" s="14">
        <v>0</v>
      </c>
      <c r="N112" s="14">
        <v>0</v>
      </c>
      <c r="O112" s="14">
        <v>0</v>
      </c>
      <c r="P112" s="14">
        <v>0</v>
      </c>
      <c r="Q112" s="14">
        <v>0</v>
      </c>
      <c r="R112" s="14">
        <v>0</v>
      </c>
      <c r="S112" s="14">
        <v>0</v>
      </c>
      <c r="T112" s="14">
        <v>0</v>
      </c>
      <c r="U112" s="14">
        <v>0</v>
      </c>
      <c r="V112" s="14">
        <v>0</v>
      </c>
      <c r="W112" s="14">
        <v>0</v>
      </c>
      <c r="X112" s="14">
        <v>0</v>
      </c>
      <c r="Y112" s="14">
        <v>0</v>
      </c>
      <c r="Z112" s="14">
        <v>73</v>
      </c>
      <c r="AA112" s="14">
        <v>125</v>
      </c>
      <c r="AB112" s="14">
        <v>168</v>
      </c>
      <c r="AC112" s="14">
        <v>0</v>
      </c>
      <c r="AD112" s="14">
        <v>0</v>
      </c>
      <c r="AE112" s="14">
        <v>0</v>
      </c>
      <c r="AF112" s="14">
        <v>0</v>
      </c>
      <c r="AG112" s="14">
        <v>0</v>
      </c>
      <c r="AH112" s="14">
        <v>0</v>
      </c>
      <c r="AI112" s="14">
        <v>0</v>
      </c>
      <c r="AJ112" s="14">
        <v>0</v>
      </c>
      <c r="AK112" s="14">
        <v>0</v>
      </c>
      <c r="AL112" s="14">
        <v>0</v>
      </c>
      <c r="AM112" s="14">
        <v>0</v>
      </c>
      <c r="AN112" s="14">
        <v>0</v>
      </c>
      <c r="AO112" s="14">
        <v>0</v>
      </c>
      <c r="AP112" s="14">
        <v>0</v>
      </c>
      <c r="AQ112" s="14">
        <v>0</v>
      </c>
      <c r="AR112" s="14">
        <v>0</v>
      </c>
      <c r="AS112" s="14">
        <v>0</v>
      </c>
      <c r="AT112" s="14">
        <v>0</v>
      </c>
      <c r="AU112" s="14">
        <v>0</v>
      </c>
      <c r="AV112" s="14">
        <v>0</v>
      </c>
      <c r="AW112" s="14">
        <v>0</v>
      </c>
      <c r="AX112" s="14">
        <v>0</v>
      </c>
      <c r="AY112" s="14">
        <v>0</v>
      </c>
      <c r="AZ112" s="14">
        <v>0</v>
      </c>
    </row>
    <row r="113" spans="1:52" ht="21" x14ac:dyDescent="0.25">
      <c r="A113" s="20"/>
      <c r="B113" s="15" t="s">
        <v>195</v>
      </c>
      <c r="C113" s="12" t="s">
        <v>93</v>
      </c>
      <c r="D113" s="13">
        <v>0</v>
      </c>
      <c r="E113" s="13">
        <v>0</v>
      </c>
      <c r="F113" s="13">
        <v>0</v>
      </c>
      <c r="G113" s="13">
        <v>0</v>
      </c>
      <c r="H113" s="13">
        <v>0</v>
      </c>
      <c r="I113" s="13">
        <v>0</v>
      </c>
      <c r="J113" s="13">
        <v>0</v>
      </c>
      <c r="K113" s="13">
        <v>0</v>
      </c>
      <c r="L113" s="13">
        <v>0</v>
      </c>
      <c r="M113" s="13">
        <v>0</v>
      </c>
      <c r="N113" s="13">
        <v>0</v>
      </c>
      <c r="O113" s="13">
        <v>0</v>
      </c>
      <c r="P113" s="13">
        <v>0</v>
      </c>
      <c r="Q113" s="13">
        <v>0</v>
      </c>
      <c r="R113" s="13">
        <v>0</v>
      </c>
      <c r="S113" s="13">
        <v>0</v>
      </c>
      <c r="T113" s="13">
        <v>0</v>
      </c>
      <c r="U113" s="13">
        <v>0</v>
      </c>
      <c r="V113" s="13">
        <v>0</v>
      </c>
      <c r="W113" s="13">
        <v>0</v>
      </c>
      <c r="X113" s="13">
        <v>0</v>
      </c>
      <c r="Y113" s="13">
        <v>0</v>
      </c>
      <c r="Z113" s="13">
        <v>0</v>
      </c>
      <c r="AA113" s="13">
        <v>74</v>
      </c>
      <c r="AB113" s="13">
        <v>99</v>
      </c>
      <c r="AC113" s="13">
        <v>0</v>
      </c>
      <c r="AD113" s="13">
        <v>0</v>
      </c>
      <c r="AE113" s="13">
        <v>0</v>
      </c>
      <c r="AF113" s="13">
        <v>0</v>
      </c>
      <c r="AG113" s="13">
        <v>0</v>
      </c>
      <c r="AH113" s="13">
        <v>0</v>
      </c>
      <c r="AI113" s="13">
        <v>0</v>
      </c>
      <c r="AJ113" s="13">
        <v>0</v>
      </c>
      <c r="AK113" s="13">
        <v>0</v>
      </c>
      <c r="AL113" s="13">
        <v>0</v>
      </c>
      <c r="AM113" s="13">
        <v>0</v>
      </c>
      <c r="AN113" s="13">
        <v>0</v>
      </c>
      <c r="AO113" s="13">
        <v>0</v>
      </c>
      <c r="AP113" s="13">
        <v>0</v>
      </c>
      <c r="AQ113" s="13">
        <v>0</v>
      </c>
      <c r="AR113" s="13">
        <v>0</v>
      </c>
      <c r="AS113" s="13">
        <v>0</v>
      </c>
      <c r="AT113" s="13">
        <v>0</v>
      </c>
      <c r="AU113" s="13">
        <v>0</v>
      </c>
      <c r="AV113" s="13">
        <v>0</v>
      </c>
      <c r="AW113" s="13">
        <v>0</v>
      </c>
      <c r="AX113" s="13">
        <v>0</v>
      </c>
      <c r="AY113" s="13">
        <v>0</v>
      </c>
      <c r="AZ113" s="13">
        <v>0</v>
      </c>
    </row>
    <row r="114" spans="1:52" ht="13.5" x14ac:dyDescent="0.25">
      <c r="A114" s="20"/>
      <c r="B114" s="15" t="s">
        <v>196</v>
      </c>
      <c r="C114" s="12" t="s">
        <v>93</v>
      </c>
      <c r="D114" s="14">
        <v>0</v>
      </c>
      <c r="E114" s="14">
        <v>0</v>
      </c>
      <c r="F114" s="14">
        <v>0</v>
      </c>
      <c r="G114" s="14">
        <v>0</v>
      </c>
      <c r="H114" s="14">
        <v>0</v>
      </c>
      <c r="I114" s="14">
        <v>0</v>
      </c>
      <c r="J114" s="14">
        <v>0</v>
      </c>
      <c r="K114" s="14">
        <v>0</v>
      </c>
      <c r="L114" s="14">
        <v>0</v>
      </c>
      <c r="M114" s="14">
        <v>0</v>
      </c>
      <c r="N114" s="14">
        <v>0</v>
      </c>
      <c r="O114" s="14">
        <v>0</v>
      </c>
      <c r="P114" s="14">
        <v>0</v>
      </c>
      <c r="Q114" s="14">
        <v>0</v>
      </c>
      <c r="R114" s="14">
        <v>0</v>
      </c>
      <c r="S114" s="14">
        <v>0</v>
      </c>
      <c r="T114" s="14">
        <v>0</v>
      </c>
      <c r="U114" s="14">
        <v>0</v>
      </c>
      <c r="V114" s="14">
        <v>0</v>
      </c>
      <c r="W114" s="14">
        <v>0</v>
      </c>
      <c r="X114" s="14">
        <v>0</v>
      </c>
      <c r="Y114" s="14">
        <v>0</v>
      </c>
      <c r="Z114" s="14">
        <v>0</v>
      </c>
      <c r="AA114" s="14">
        <v>0</v>
      </c>
      <c r="AB114" s="14">
        <v>0</v>
      </c>
      <c r="AC114" s="14">
        <v>0</v>
      </c>
      <c r="AD114" s="14">
        <v>0</v>
      </c>
      <c r="AE114" s="14">
        <v>0</v>
      </c>
      <c r="AF114" s="14">
        <v>0</v>
      </c>
      <c r="AG114" s="14">
        <v>0</v>
      </c>
      <c r="AH114" s="14">
        <v>0</v>
      </c>
      <c r="AI114" s="14">
        <v>0</v>
      </c>
      <c r="AJ114" s="14">
        <v>0</v>
      </c>
      <c r="AK114" s="14">
        <v>0</v>
      </c>
      <c r="AL114" s="14">
        <v>0</v>
      </c>
      <c r="AM114" s="14">
        <v>0</v>
      </c>
      <c r="AN114" s="14">
        <v>0</v>
      </c>
      <c r="AO114" s="14">
        <v>0</v>
      </c>
      <c r="AP114" s="14">
        <v>0</v>
      </c>
      <c r="AQ114" s="14">
        <v>0</v>
      </c>
      <c r="AR114" s="14">
        <v>0</v>
      </c>
      <c r="AS114" s="14">
        <v>0</v>
      </c>
      <c r="AT114" s="14">
        <v>0</v>
      </c>
      <c r="AU114" s="14">
        <v>0</v>
      </c>
      <c r="AV114" s="14">
        <v>0</v>
      </c>
      <c r="AW114" s="14">
        <v>0</v>
      </c>
      <c r="AX114" s="14">
        <v>0</v>
      </c>
      <c r="AY114" s="14">
        <v>0</v>
      </c>
      <c r="AZ114" s="14">
        <v>0</v>
      </c>
    </row>
    <row r="115" spans="1:52" ht="13.5" x14ac:dyDescent="0.25">
      <c r="A115" s="20"/>
      <c r="B115" s="15" t="s">
        <v>197</v>
      </c>
      <c r="C115" s="12" t="s">
        <v>93</v>
      </c>
      <c r="D115" s="13">
        <v>0</v>
      </c>
      <c r="E115" s="13">
        <v>0</v>
      </c>
      <c r="F115" s="13">
        <v>0</v>
      </c>
      <c r="G115" s="13">
        <v>0</v>
      </c>
      <c r="H115" s="13">
        <v>0</v>
      </c>
      <c r="I115" s="13">
        <v>0</v>
      </c>
      <c r="J115" s="13">
        <v>0</v>
      </c>
      <c r="K115" s="13">
        <v>0</v>
      </c>
      <c r="L115" s="13">
        <v>0</v>
      </c>
      <c r="M115" s="13">
        <v>0</v>
      </c>
      <c r="N115" s="13">
        <v>0</v>
      </c>
      <c r="O115" s="13">
        <v>0</v>
      </c>
      <c r="P115" s="13">
        <v>0</v>
      </c>
      <c r="Q115" s="13">
        <v>0</v>
      </c>
      <c r="R115" s="13">
        <v>0</v>
      </c>
      <c r="S115" s="13">
        <v>0</v>
      </c>
      <c r="T115" s="13">
        <v>0</v>
      </c>
      <c r="U115" s="13">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13">
        <v>0</v>
      </c>
      <c r="AL115" s="13">
        <v>0</v>
      </c>
      <c r="AM115" s="13">
        <v>0</v>
      </c>
      <c r="AN115" s="13">
        <v>0</v>
      </c>
      <c r="AO115" s="13">
        <v>0</v>
      </c>
      <c r="AP115" s="13">
        <v>0</v>
      </c>
      <c r="AQ115" s="13">
        <v>0</v>
      </c>
      <c r="AR115" s="13">
        <v>0</v>
      </c>
      <c r="AS115" s="13">
        <v>0</v>
      </c>
      <c r="AT115" s="13">
        <v>0</v>
      </c>
      <c r="AU115" s="13">
        <v>0</v>
      </c>
      <c r="AV115" s="13">
        <v>0</v>
      </c>
      <c r="AW115" s="13">
        <v>0</v>
      </c>
      <c r="AX115" s="13">
        <v>0</v>
      </c>
      <c r="AY115" s="13">
        <v>0</v>
      </c>
      <c r="AZ115" s="13">
        <v>0</v>
      </c>
    </row>
    <row r="116" spans="1:52" ht="13.5" x14ac:dyDescent="0.25">
      <c r="A116" s="21"/>
      <c r="B116" s="15" t="s">
        <v>198</v>
      </c>
      <c r="C116" s="12" t="s">
        <v>93</v>
      </c>
      <c r="D116" s="14">
        <v>0</v>
      </c>
      <c r="E116" s="14">
        <v>0</v>
      </c>
      <c r="F116" s="14">
        <v>0</v>
      </c>
      <c r="G116" s="14">
        <v>0</v>
      </c>
      <c r="H116" s="14">
        <v>0</v>
      </c>
      <c r="I116" s="14">
        <v>0</v>
      </c>
      <c r="J116" s="14">
        <v>0</v>
      </c>
      <c r="K116" s="14">
        <v>0</v>
      </c>
      <c r="L116" s="14">
        <v>0</v>
      </c>
      <c r="M116" s="14">
        <v>0</v>
      </c>
      <c r="N116" s="14">
        <v>0</v>
      </c>
      <c r="O116" s="14">
        <v>0</v>
      </c>
      <c r="P116" s="14">
        <v>0</v>
      </c>
      <c r="Q116" s="14">
        <v>0</v>
      </c>
      <c r="R116" s="14">
        <v>0</v>
      </c>
      <c r="S116" s="14">
        <v>0</v>
      </c>
      <c r="T116" s="14">
        <v>0</v>
      </c>
      <c r="U116" s="14">
        <v>0</v>
      </c>
      <c r="V116" s="14">
        <v>0</v>
      </c>
      <c r="W116" s="14">
        <v>0</v>
      </c>
      <c r="X116" s="14">
        <v>0</v>
      </c>
      <c r="Y116" s="14">
        <v>0</v>
      </c>
      <c r="Z116" s="14">
        <v>0</v>
      </c>
      <c r="AA116" s="14">
        <v>0</v>
      </c>
      <c r="AB116" s="14">
        <v>0</v>
      </c>
      <c r="AC116" s="14">
        <v>0</v>
      </c>
      <c r="AD116" s="14">
        <v>0</v>
      </c>
      <c r="AE116" s="14">
        <v>0</v>
      </c>
      <c r="AF116" s="14">
        <v>0</v>
      </c>
      <c r="AG116" s="14">
        <v>0</v>
      </c>
      <c r="AH116" s="14">
        <v>0</v>
      </c>
      <c r="AI116" s="14">
        <v>0</v>
      </c>
      <c r="AJ116" s="14">
        <v>0</v>
      </c>
      <c r="AK116" s="14">
        <v>0</v>
      </c>
      <c r="AL116" s="14">
        <v>0</v>
      </c>
      <c r="AM116" s="14">
        <v>0</v>
      </c>
      <c r="AN116" s="14">
        <v>0</v>
      </c>
      <c r="AO116" s="14">
        <v>0</v>
      </c>
      <c r="AP116" s="14">
        <v>0</v>
      </c>
      <c r="AQ116" s="14">
        <v>0</v>
      </c>
      <c r="AR116" s="14">
        <v>0</v>
      </c>
      <c r="AS116" s="14">
        <v>0</v>
      </c>
      <c r="AT116" s="14">
        <v>0</v>
      </c>
      <c r="AU116" s="14">
        <v>0</v>
      </c>
      <c r="AV116" s="14">
        <v>0</v>
      </c>
      <c r="AW116" s="14">
        <v>0</v>
      </c>
      <c r="AX116" s="14">
        <v>0</v>
      </c>
      <c r="AY116" s="14">
        <v>0</v>
      </c>
      <c r="AZ116" s="14">
        <v>0</v>
      </c>
    </row>
    <row r="117" spans="1:52" ht="13.5" x14ac:dyDescent="0.25">
      <c r="A117" s="17" t="s">
        <v>199</v>
      </c>
      <c r="B117" s="18"/>
      <c r="C117" s="12" t="s">
        <v>93</v>
      </c>
      <c r="D117" s="13">
        <v>275</v>
      </c>
      <c r="E117" s="13">
        <v>310</v>
      </c>
      <c r="F117" s="13">
        <v>314</v>
      </c>
      <c r="G117" s="13">
        <v>370</v>
      </c>
      <c r="H117" s="13">
        <v>405</v>
      </c>
      <c r="I117" s="13">
        <v>379</v>
      </c>
      <c r="J117" s="13">
        <v>458</v>
      </c>
      <c r="K117" s="13">
        <v>471</v>
      </c>
      <c r="L117" s="13">
        <v>445</v>
      </c>
      <c r="M117" s="13">
        <v>437</v>
      </c>
      <c r="N117" s="13">
        <v>459</v>
      </c>
      <c r="O117" s="13">
        <v>462</v>
      </c>
      <c r="P117" s="13">
        <v>469</v>
      </c>
      <c r="Q117" s="13">
        <v>437</v>
      </c>
      <c r="R117" s="13">
        <v>481</v>
      </c>
      <c r="S117" s="13">
        <v>608</v>
      </c>
      <c r="T117" s="13">
        <v>553</v>
      </c>
      <c r="U117" s="13">
        <v>508</v>
      </c>
      <c r="V117" s="13">
        <v>494</v>
      </c>
      <c r="W117" s="13">
        <v>500</v>
      </c>
      <c r="X117" s="13">
        <v>412</v>
      </c>
      <c r="Y117" s="13">
        <v>446</v>
      </c>
      <c r="Z117" s="13">
        <v>402</v>
      </c>
      <c r="AA117" s="13">
        <v>454</v>
      </c>
      <c r="AB117" s="13">
        <v>444</v>
      </c>
      <c r="AC117" s="13">
        <v>0</v>
      </c>
      <c r="AD117" s="13">
        <v>0</v>
      </c>
      <c r="AE117" s="13">
        <v>0</v>
      </c>
      <c r="AF117" s="13">
        <v>0</v>
      </c>
      <c r="AG117" s="13">
        <v>0</v>
      </c>
      <c r="AH117" s="13">
        <v>0</v>
      </c>
      <c r="AI117" s="13">
        <v>0</v>
      </c>
      <c r="AJ117" s="13">
        <v>0</v>
      </c>
      <c r="AK117" s="13">
        <v>0</v>
      </c>
      <c r="AL117" s="13">
        <v>0</v>
      </c>
      <c r="AM117" s="13">
        <v>0</v>
      </c>
      <c r="AN117" s="13">
        <v>0</v>
      </c>
      <c r="AO117" s="13">
        <v>0</v>
      </c>
      <c r="AP117" s="13">
        <v>0</v>
      </c>
      <c r="AQ117" s="13">
        <v>0</v>
      </c>
      <c r="AR117" s="13">
        <v>0</v>
      </c>
      <c r="AS117" s="13">
        <v>0</v>
      </c>
      <c r="AT117" s="13">
        <v>0</v>
      </c>
      <c r="AU117" s="13">
        <v>0</v>
      </c>
      <c r="AV117" s="13">
        <v>0</v>
      </c>
      <c r="AW117" s="13">
        <v>0</v>
      </c>
      <c r="AX117" s="13">
        <v>0</v>
      </c>
      <c r="AY117" s="13">
        <v>0</v>
      </c>
      <c r="AZ117" s="13">
        <v>0</v>
      </c>
    </row>
    <row r="118" spans="1:52" ht="21" x14ac:dyDescent="0.25">
      <c r="A118" s="19" t="s">
        <v>199</v>
      </c>
      <c r="B118" s="15" t="s">
        <v>200</v>
      </c>
      <c r="C118" s="12" t="s">
        <v>93</v>
      </c>
      <c r="D118" s="14">
        <v>1447</v>
      </c>
      <c r="E118" s="14">
        <v>1550</v>
      </c>
      <c r="F118" s="14">
        <v>1675</v>
      </c>
      <c r="G118" s="14">
        <v>1819</v>
      </c>
      <c r="H118" s="14">
        <v>1909</v>
      </c>
      <c r="I118" s="14">
        <v>2006</v>
      </c>
      <c r="J118" s="14">
        <v>2083</v>
      </c>
      <c r="K118" s="14">
        <v>2188</v>
      </c>
      <c r="L118" s="14">
        <v>2276</v>
      </c>
      <c r="M118" s="14">
        <v>2355</v>
      </c>
      <c r="N118" s="14">
        <v>2468</v>
      </c>
      <c r="O118" s="14">
        <v>2553</v>
      </c>
      <c r="P118" s="14">
        <v>2612</v>
      </c>
      <c r="Q118" s="14">
        <v>2704</v>
      </c>
      <c r="R118" s="14">
        <v>2897</v>
      </c>
      <c r="S118" s="14">
        <v>3200</v>
      </c>
      <c r="T118" s="14">
        <v>3279</v>
      </c>
      <c r="U118" s="14">
        <v>3344</v>
      </c>
      <c r="V118" s="14">
        <v>3311</v>
      </c>
      <c r="W118" s="14">
        <v>3240</v>
      </c>
      <c r="X118" s="14">
        <v>3235</v>
      </c>
      <c r="Y118" s="14">
        <v>3313</v>
      </c>
      <c r="Z118" s="14">
        <v>3333</v>
      </c>
      <c r="AA118" s="14">
        <v>3291</v>
      </c>
      <c r="AB118" s="14">
        <v>3315</v>
      </c>
      <c r="AC118" s="14" t="s">
        <v>114</v>
      </c>
      <c r="AD118" s="14" t="s">
        <v>114</v>
      </c>
      <c r="AE118" s="14" t="s">
        <v>114</v>
      </c>
      <c r="AF118" s="14" t="s">
        <v>114</v>
      </c>
      <c r="AG118" s="14" t="s">
        <v>114</v>
      </c>
      <c r="AH118" s="14" t="s">
        <v>114</v>
      </c>
      <c r="AI118" s="14" t="s">
        <v>114</v>
      </c>
      <c r="AJ118" s="14" t="s">
        <v>114</v>
      </c>
      <c r="AK118" s="14" t="s">
        <v>114</v>
      </c>
      <c r="AL118" s="14" t="s">
        <v>114</v>
      </c>
      <c r="AM118" s="14" t="s">
        <v>114</v>
      </c>
      <c r="AN118" s="14" t="s">
        <v>114</v>
      </c>
      <c r="AO118" s="14" t="s">
        <v>114</v>
      </c>
      <c r="AP118" s="14" t="s">
        <v>114</v>
      </c>
      <c r="AQ118" s="14" t="s">
        <v>114</v>
      </c>
      <c r="AR118" s="14" t="s">
        <v>114</v>
      </c>
      <c r="AS118" s="14" t="s">
        <v>114</v>
      </c>
      <c r="AT118" s="14" t="s">
        <v>114</v>
      </c>
      <c r="AU118" s="14" t="s">
        <v>114</v>
      </c>
      <c r="AV118" s="14" t="s">
        <v>114</v>
      </c>
      <c r="AW118" s="14" t="s">
        <v>114</v>
      </c>
      <c r="AX118" s="14" t="s">
        <v>114</v>
      </c>
      <c r="AY118" s="14" t="s">
        <v>114</v>
      </c>
      <c r="AZ118" s="14" t="s">
        <v>114</v>
      </c>
    </row>
    <row r="119" spans="1:52" ht="21" x14ac:dyDescent="0.25">
      <c r="A119" s="21"/>
      <c r="B119" s="15" t="s">
        <v>201</v>
      </c>
      <c r="C119" s="12" t="s">
        <v>93</v>
      </c>
      <c r="D119" s="13">
        <v>-1172</v>
      </c>
      <c r="E119" s="13">
        <v>-1240</v>
      </c>
      <c r="F119" s="13">
        <v>-1361</v>
      </c>
      <c r="G119" s="13">
        <v>-1449</v>
      </c>
      <c r="H119" s="13">
        <v>-1504</v>
      </c>
      <c r="I119" s="13">
        <v>-1627</v>
      </c>
      <c r="J119" s="13">
        <v>-1625</v>
      </c>
      <c r="K119" s="13">
        <v>-1717</v>
      </c>
      <c r="L119" s="13">
        <v>-1831</v>
      </c>
      <c r="M119" s="13">
        <v>-1918</v>
      </c>
      <c r="N119" s="13">
        <v>-2009</v>
      </c>
      <c r="O119" s="13">
        <v>-2091</v>
      </c>
      <c r="P119" s="13">
        <v>-2143</v>
      </c>
      <c r="Q119" s="13">
        <v>-2267</v>
      </c>
      <c r="R119" s="13">
        <v>-2416</v>
      </c>
      <c r="S119" s="13">
        <v>-2592</v>
      </c>
      <c r="T119" s="13">
        <v>-2726</v>
      </c>
      <c r="U119" s="13">
        <v>-2836</v>
      </c>
      <c r="V119" s="13">
        <v>-2817</v>
      </c>
      <c r="W119" s="13">
        <v>-2740</v>
      </c>
      <c r="X119" s="13">
        <v>-2823</v>
      </c>
      <c r="Y119" s="13">
        <v>-2867</v>
      </c>
      <c r="Z119" s="13">
        <v>-2931</v>
      </c>
      <c r="AA119" s="13">
        <v>-2837</v>
      </c>
      <c r="AB119" s="13">
        <v>-2871</v>
      </c>
      <c r="AC119" s="13" t="s">
        <v>114</v>
      </c>
      <c r="AD119" s="13" t="s">
        <v>114</v>
      </c>
      <c r="AE119" s="13" t="s">
        <v>114</v>
      </c>
      <c r="AF119" s="13" t="s">
        <v>114</v>
      </c>
      <c r="AG119" s="13" t="s">
        <v>114</v>
      </c>
      <c r="AH119" s="13" t="s">
        <v>114</v>
      </c>
      <c r="AI119" s="13" t="s">
        <v>114</v>
      </c>
      <c r="AJ119" s="13" t="s">
        <v>114</v>
      </c>
      <c r="AK119" s="13" t="s">
        <v>114</v>
      </c>
      <c r="AL119" s="13" t="s">
        <v>114</v>
      </c>
      <c r="AM119" s="13" t="s">
        <v>114</v>
      </c>
      <c r="AN119" s="13" t="s">
        <v>114</v>
      </c>
      <c r="AO119" s="13" t="s">
        <v>114</v>
      </c>
      <c r="AP119" s="13" t="s">
        <v>114</v>
      </c>
      <c r="AQ119" s="13" t="s">
        <v>114</v>
      </c>
      <c r="AR119" s="13" t="s">
        <v>114</v>
      </c>
      <c r="AS119" s="13" t="s">
        <v>114</v>
      </c>
      <c r="AT119" s="13" t="s">
        <v>114</v>
      </c>
      <c r="AU119" s="13" t="s">
        <v>114</v>
      </c>
      <c r="AV119" s="13" t="s">
        <v>114</v>
      </c>
      <c r="AW119" s="13" t="s">
        <v>114</v>
      </c>
      <c r="AX119" s="13" t="s">
        <v>114</v>
      </c>
      <c r="AY119" s="13" t="s">
        <v>114</v>
      </c>
      <c r="AZ119" s="13" t="s">
        <v>114</v>
      </c>
    </row>
    <row r="120" spans="1:52" ht="13.5" x14ac:dyDescent="0.25">
      <c r="A120" s="17" t="s">
        <v>202</v>
      </c>
      <c r="B120" s="18"/>
      <c r="C120" s="12" t="s">
        <v>93</v>
      </c>
      <c r="D120" s="14">
        <v>1442</v>
      </c>
      <c r="E120" s="14">
        <v>1767</v>
      </c>
      <c r="F120" s="14">
        <v>1901</v>
      </c>
      <c r="G120" s="14">
        <v>2038</v>
      </c>
      <c r="H120" s="14">
        <v>2319</v>
      </c>
      <c r="I120" s="14">
        <v>2430</v>
      </c>
      <c r="J120" s="14">
        <v>2591</v>
      </c>
      <c r="K120" s="14">
        <v>3287</v>
      </c>
      <c r="L120" s="14">
        <v>3270</v>
      </c>
      <c r="M120" s="14">
        <v>3451</v>
      </c>
      <c r="N120" s="14">
        <v>4289</v>
      </c>
      <c r="O120" s="14">
        <v>6167</v>
      </c>
      <c r="P120" s="14">
        <v>5394</v>
      </c>
      <c r="Q120" s="14">
        <v>6823</v>
      </c>
      <c r="R120" s="14">
        <v>7688</v>
      </c>
      <c r="S120" s="14">
        <v>7436</v>
      </c>
      <c r="T120" s="14">
        <v>8161</v>
      </c>
      <c r="U120" s="14">
        <v>8917</v>
      </c>
      <c r="V120" s="14">
        <v>8727</v>
      </c>
      <c r="W120" s="14">
        <v>11463</v>
      </c>
      <c r="X120" s="14">
        <v>12176</v>
      </c>
      <c r="Y120" s="14">
        <v>13424</v>
      </c>
      <c r="Z120" s="14">
        <v>15139</v>
      </c>
      <c r="AA120" s="14">
        <v>16317</v>
      </c>
      <c r="AB120" s="14">
        <v>16450</v>
      </c>
      <c r="AC120" s="14">
        <v>17490</v>
      </c>
      <c r="AD120" s="14">
        <v>16836</v>
      </c>
      <c r="AE120" s="14">
        <v>18327</v>
      </c>
      <c r="AF120" s="14">
        <v>19810</v>
      </c>
      <c r="AG120" s="14">
        <v>21442</v>
      </c>
      <c r="AH120" s="14">
        <v>19819</v>
      </c>
      <c r="AI120" s="14">
        <v>19221</v>
      </c>
      <c r="AJ120" s="14">
        <v>19617</v>
      </c>
      <c r="AK120" s="14">
        <v>19586</v>
      </c>
      <c r="AL120" s="14">
        <v>19182</v>
      </c>
      <c r="AM120" s="14">
        <v>21123</v>
      </c>
      <c r="AN120" s="14">
        <v>20636</v>
      </c>
      <c r="AO120" s="14">
        <v>19919</v>
      </c>
      <c r="AP120" s="14">
        <v>21432</v>
      </c>
      <c r="AQ120" s="14">
        <v>23265</v>
      </c>
      <c r="AR120" s="14">
        <v>25317</v>
      </c>
      <c r="AS120" s="14">
        <v>26667</v>
      </c>
      <c r="AT120" s="14">
        <v>28773</v>
      </c>
      <c r="AU120" s="14">
        <v>29223</v>
      </c>
      <c r="AV120" s="14">
        <v>23062</v>
      </c>
      <c r="AW120" s="14">
        <v>28580</v>
      </c>
      <c r="AX120" s="14">
        <v>31870</v>
      </c>
      <c r="AY120" s="14">
        <v>33483</v>
      </c>
      <c r="AZ120" s="14">
        <v>35396</v>
      </c>
    </row>
    <row r="121" spans="1:52" ht="13.5" x14ac:dyDescent="0.25">
      <c r="A121" s="19" t="s">
        <v>202</v>
      </c>
      <c r="B121" s="15" t="s">
        <v>203</v>
      </c>
      <c r="C121" s="12" t="s">
        <v>93</v>
      </c>
      <c r="D121" s="13">
        <v>1442</v>
      </c>
      <c r="E121" s="13">
        <v>1767</v>
      </c>
      <c r="F121" s="13">
        <v>1901</v>
      </c>
      <c r="G121" s="13">
        <v>2038</v>
      </c>
      <c r="H121" s="13">
        <v>2319</v>
      </c>
      <c r="I121" s="13">
        <v>2430</v>
      </c>
      <c r="J121" s="13">
        <v>2591</v>
      </c>
      <c r="K121" s="13">
        <v>3287</v>
      </c>
      <c r="L121" s="13">
        <v>3270</v>
      </c>
      <c r="M121" s="13">
        <v>3451</v>
      </c>
      <c r="N121" s="13">
        <v>3846</v>
      </c>
      <c r="O121" s="13">
        <v>4272</v>
      </c>
      <c r="P121" s="13">
        <v>5389</v>
      </c>
      <c r="Q121" s="13">
        <v>6807</v>
      </c>
      <c r="R121" s="13">
        <v>7668</v>
      </c>
      <c r="S121" s="13">
        <v>7436</v>
      </c>
      <c r="T121" s="13">
        <v>8165</v>
      </c>
      <c r="U121" s="13">
        <v>8917</v>
      </c>
      <c r="V121" s="13">
        <v>8727</v>
      </c>
      <c r="W121" s="13">
        <v>11463</v>
      </c>
      <c r="X121" s="13">
        <v>12176</v>
      </c>
      <c r="Y121" s="13">
        <v>13424</v>
      </c>
      <c r="Z121" s="13">
        <v>15139</v>
      </c>
      <c r="AA121" s="13">
        <v>16317</v>
      </c>
      <c r="AB121" s="13">
        <v>16450</v>
      </c>
      <c r="AC121" s="13">
        <v>17490</v>
      </c>
      <c r="AD121" s="13">
        <v>16836</v>
      </c>
      <c r="AE121" s="13">
        <v>18327</v>
      </c>
      <c r="AF121" s="13">
        <v>19810</v>
      </c>
      <c r="AG121" s="13">
        <v>21442</v>
      </c>
      <c r="AH121" s="13">
        <v>19819</v>
      </c>
      <c r="AI121" s="13">
        <v>19221</v>
      </c>
      <c r="AJ121" s="13">
        <v>19617</v>
      </c>
      <c r="AK121" s="13">
        <v>19586</v>
      </c>
      <c r="AL121" s="13">
        <v>19182</v>
      </c>
      <c r="AM121" s="13">
        <v>21123</v>
      </c>
      <c r="AN121" s="13">
        <v>20636</v>
      </c>
      <c r="AO121" s="13">
        <v>19919</v>
      </c>
      <c r="AP121" s="13">
        <v>21432</v>
      </c>
      <c r="AQ121" s="13">
        <v>23265</v>
      </c>
      <c r="AR121" s="13">
        <v>25317</v>
      </c>
      <c r="AS121" s="13">
        <v>26667</v>
      </c>
      <c r="AT121" s="13">
        <v>28773</v>
      </c>
      <c r="AU121" s="13">
        <v>29223</v>
      </c>
      <c r="AV121" s="13">
        <v>23062</v>
      </c>
      <c r="AW121" s="13">
        <v>28580</v>
      </c>
      <c r="AX121" s="13">
        <v>31870</v>
      </c>
      <c r="AY121" s="13">
        <v>33483</v>
      </c>
      <c r="AZ121" s="13">
        <v>35396</v>
      </c>
    </row>
    <row r="122" spans="1:52" ht="21" x14ac:dyDescent="0.25">
      <c r="A122" s="21"/>
      <c r="B122" s="15" t="s">
        <v>204</v>
      </c>
      <c r="C122" s="12" t="s">
        <v>93</v>
      </c>
      <c r="D122" s="14">
        <v>0</v>
      </c>
      <c r="E122" s="14">
        <v>0</v>
      </c>
      <c r="F122" s="14">
        <v>0</v>
      </c>
      <c r="G122" s="14">
        <v>0</v>
      </c>
      <c r="H122" s="14">
        <v>0</v>
      </c>
      <c r="I122" s="14">
        <v>0</v>
      </c>
      <c r="J122" s="14">
        <v>0</v>
      </c>
      <c r="K122" s="14">
        <v>0</v>
      </c>
      <c r="L122" s="14">
        <v>0</v>
      </c>
      <c r="M122" s="14">
        <v>0</v>
      </c>
      <c r="N122" s="14">
        <v>443</v>
      </c>
      <c r="O122" s="14">
        <v>1895</v>
      </c>
      <c r="P122" s="14">
        <v>5</v>
      </c>
      <c r="Q122" s="14">
        <v>16</v>
      </c>
      <c r="R122" s="14">
        <v>20</v>
      </c>
      <c r="S122" s="14">
        <v>0</v>
      </c>
      <c r="T122" s="14">
        <v>-4</v>
      </c>
      <c r="U122" s="14">
        <v>0</v>
      </c>
      <c r="V122" s="14">
        <v>0</v>
      </c>
      <c r="W122" s="14">
        <v>0</v>
      </c>
      <c r="X122" s="14">
        <v>0</v>
      </c>
      <c r="Y122" s="14">
        <v>0</v>
      </c>
      <c r="Z122" s="14">
        <v>0</v>
      </c>
      <c r="AA122" s="14">
        <v>0</v>
      </c>
      <c r="AB122" s="14">
        <v>0</v>
      </c>
      <c r="AC122" s="14">
        <v>0</v>
      </c>
      <c r="AD122" s="14">
        <v>0</v>
      </c>
      <c r="AE122" s="14">
        <v>0</v>
      </c>
      <c r="AF122" s="14">
        <v>0</v>
      </c>
      <c r="AG122" s="14">
        <v>0</v>
      </c>
      <c r="AH122" s="14">
        <v>0</v>
      </c>
      <c r="AI122" s="14">
        <v>0</v>
      </c>
      <c r="AJ122" s="14">
        <v>0</v>
      </c>
      <c r="AK122" s="14">
        <v>0</v>
      </c>
      <c r="AL122" s="14">
        <v>0</v>
      </c>
      <c r="AM122" s="14">
        <v>0</v>
      </c>
      <c r="AN122" s="14">
        <v>0</v>
      </c>
      <c r="AO122" s="14">
        <v>0</v>
      </c>
      <c r="AP122" s="14">
        <v>0</v>
      </c>
      <c r="AQ122" s="14">
        <v>0</v>
      </c>
      <c r="AR122" s="14">
        <v>0</v>
      </c>
      <c r="AS122" s="14">
        <v>0</v>
      </c>
      <c r="AT122" s="14">
        <v>0</v>
      </c>
      <c r="AU122" s="14">
        <v>0</v>
      </c>
      <c r="AV122" s="14">
        <v>0</v>
      </c>
      <c r="AW122" s="14">
        <v>0</v>
      </c>
      <c r="AX122" s="14">
        <v>0</v>
      </c>
      <c r="AY122" s="14">
        <v>0</v>
      </c>
      <c r="AZ122" s="14">
        <v>0</v>
      </c>
    </row>
    <row r="123" spans="1:52" ht="13.5" x14ac:dyDescent="0.25">
      <c r="A123" s="17" t="s">
        <v>205</v>
      </c>
      <c r="B123" s="18"/>
      <c r="C123" s="12" t="s">
        <v>93</v>
      </c>
      <c r="D123" s="13">
        <v>0</v>
      </c>
      <c r="E123" s="13">
        <v>0</v>
      </c>
      <c r="F123" s="13">
        <v>0</v>
      </c>
      <c r="G123" s="13">
        <v>0</v>
      </c>
      <c r="H123" s="13">
        <v>0</v>
      </c>
      <c r="I123" s="13">
        <v>0</v>
      </c>
      <c r="J123" s="13">
        <v>0</v>
      </c>
      <c r="K123" s="13">
        <v>0</v>
      </c>
      <c r="L123" s="13">
        <v>0</v>
      </c>
      <c r="M123" s="13">
        <v>0</v>
      </c>
      <c r="N123" s="13">
        <v>0</v>
      </c>
      <c r="O123" s="13">
        <v>0</v>
      </c>
      <c r="P123" s="13">
        <v>0</v>
      </c>
      <c r="Q123" s="13">
        <v>0</v>
      </c>
      <c r="R123" s="13">
        <v>0</v>
      </c>
      <c r="S123" s="13">
        <v>0</v>
      </c>
      <c r="T123" s="13">
        <v>0</v>
      </c>
      <c r="U123" s="13">
        <v>0</v>
      </c>
      <c r="V123" s="13">
        <v>0</v>
      </c>
      <c r="W123" s="13">
        <v>0</v>
      </c>
      <c r="X123" s="13">
        <v>0</v>
      </c>
      <c r="Y123" s="13">
        <v>0</v>
      </c>
      <c r="Z123" s="13">
        <v>0</v>
      </c>
      <c r="AA123" s="13">
        <v>0</v>
      </c>
      <c r="AB123" s="13">
        <v>0</v>
      </c>
      <c r="AC123" s="13">
        <v>0</v>
      </c>
      <c r="AD123" s="13">
        <v>0</v>
      </c>
      <c r="AE123" s="13">
        <v>0</v>
      </c>
      <c r="AF123" s="13">
        <v>0</v>
      </c>
      <c r="AG123" s="13">
        <v>0</v>
      </c>
      <c r="AH123" s="13">
        <v>0</v>
      </c>
      <c r="AI123" s="13">
        <v>0</v>
      </c>
      <c r="AJ123" s="13">
        <v>0</v>
      </c>
      <c r="AK123" s="13">
        <v>0</v>
      </c>
      <c r="AL123" s="13">
        <v>0</v>
      </c>
      <c r="AM123" s="13">
        <v>0</v>
      </c>
      <c r="AN123" s="13">
        <v>0</v>
      </c>
      <c r="AO123" s="13">
        <v>0</v>
      </c>
      <c r="AP123" s="13">
        <v>0</v>
      </c>
      <c r="AQ123" s="13">
        <v>0</v>
      </c>
      <c r="AR123" s="13">
        <v>0</v>
      </c>
      <c r="AS123" s="13">
        <v>0</v>
      </c>
      <c r="AT123" s="13">
        <v>0</v>
      </c>
      <c r="AU123" s="13">
        <v>0</v>
      </c>
      <c r="AV123" s="13">
        <v>0</v>
      </c>
      <c r="AW123" s="13">
        <v>0</v>
      </c>
      <c r="AX123" s="13">
        <v>0</v>
      </c>
      <c r="AY123" s="13">
        <v>0</v>
      </c>
      <c r="AZ123" s="13">
        <v>0</v>
      </c>
    </row>
    <row r="124" spans="1:52" ht="13.5" x14ac:dyDescent="0.25">
      <c r="A124" s="17" t="s">
        <v>206</v>
      </c>
      <c r="B124" s="18"/>
      <c r="C124" s="12" t="s">
        <v>93</v>
      </c>
      <c r="D124" s="14">
        <v>0</v>
      </c>
      <c r="E124" s="14">
        <v>0</v>
      </c>
      <c r="F124" s="14">
        <v>0</v>
      </c>
      <c r="G124" s="14">
        <v>0</v>
      </c>
      <c r="H124" s="14">
        <v>0</v>
      </c>
      <c r="I124" s="14">
        <v>0</v>
      </c>
      <c r="J124" s="14">
        <v>0</v>
      </c>
      <c r="K124" s="14">
        <v>0</v>
      </c>
      <c r="L124" s="14">
        <v>0</v>
      </c>
      <c r="M124" s="14">
        <v>0</v>
      </c>
      <c r="N124" s="14">
        <v>0</v>
      </c>
      <c r="O124" s="14">
        <v>0</v>
      </c>
      <c r="P124" s="14">
        <v>0</v>
      </c>
      <c r="Q124" s="14">
        <v>0</v>
      </c>
      <c r="R124" s="14">
        <v>0</v>
      </c>
      <c r="S124" s="14">
        <v>0</v>
      </c>
      <c r="T124" s="14">
        <v>0</v>
      </c>
      <c r="U124" s="14">
        <v>0</v>
      </c>
      <c r="V124" s="14">
        <v>0</v>
      </c>
      <c r="W124" s="14">
        <v>0</v>
      </c>
      <c r="X124" s="14">
        <v>0</v>
      </c>
      <c r="Y124" s="14">
        <v>0</v>
      </c>
      <c r="Z124" s="14">
        <v>0</v>
      </c>
      <c r="AA124" s="14">
        <v>0</v>
      </c>
      <c r="AB124" s="14">
        <v>0</v>
      </c>
      <c r="AC124" s="14">
        <v>0</v>
      </c>
      <c r="AD124" s="14">
        <v>0</v>
      </c>
      <c r="AE124" s="14">
        <v>0</v>
      </c>
      <c r="AF124" s="14">
        <v>0</v>
      </c>
      <c r="AG124" s="14">
        <v>0</v>
      </c>
      <c r="AH124" s="14">
        <v>0</v>
      </c>
      <c r="AI124" s="14">
        <v>0</v>
      </c>
      <c r="AJ124" s="14">
        <v>0</v>
      </c>
      <c r="AK124" s="14">
        <v>0</v>
      </c>
      <c r="AL124" s="14">
        <v>0</v>
      </c>
      <c r="AM124" s="14">
        <v>0</v>
      </c>
      <c r="AN124" s="14">
        <v>0</v>
      </c>
      <c r="AO124" s="14">
        <v>0</v>
      </c>
      <c r="AP124" s="14">
        <v>0</v>
      </c>
      <c r="AQ124" s="14">
        <v>0</v>
      </c>
      <c r="AR124" s="14">
        <v>0</v>
      </c>
      <c r="AS124" s="14">
        <v>0</v>
      </c>
      <c r="AT124" s="14">
        <v>0</v>
      </c>
      <c r="AU124" s="14">
        <v>0</v>
      </c>
      <c r="AV124" s="14">
        <v>0</v>
      </c>
      <c r="AW124" s="14">
        <v>0</v>
      </c>
      <c r="AX124" s="14">
        <v>0</v>
      </c>
      <c r="AY124" s="14">
        <v>0</v>
      </c>
      <c r="AZ124" s="14">
        <v>0</v>
      </c>
    </row>
    <row r="125" spans="1:52" ht="13.5" x14ac:dyDescent="0.25">
      <c r="A125" s="17" t="s">
        <v>207</v>
      </c>
      <c r="B125" s="18"/>
      <c r="C125" s="12" t="s">
        <v>93</v>
      </c>
      <c r="D125" s="13">
        <v>2358</v>
      </c>
      <c r="E125" s="13">
        <v>2305</v>
      </c>
      <c r="F125" s="13">
        <v>2622</v>
      </c>
      <c r="G125" s="13">
        <v>2723</v>
      </c>
      <c r="H125" s="13">
        <v>3108</v>
      </c>
      <c r="I125" s="13">
        <v>3485</v>
      </c>
      <c r="J125" s="13">
        <v>4081</v>
      </c>
      <c r="K125" s="13">
        <v>4334</v>
      </c>
      <c r="L125" s="13">
        <v>4815</v>
      </c>
      <c r="M125" s="13">
        <v>4989</v>
      </c>
      <c r="N125" s="13">
        <v>5402</v>
      </c>
      <c r="O125" s="13">
        <v>5471</v>
      </c>
      <c r="P125" s="13">
        <v>5986</v>
      </c>
      <c r="Q125" s="13">
        <v>6385</v>
      </c>
      <c r="R125" s="13">
        <v>6631</v>
      </c>
      <c r="S125" s="13">
        <v>6967</v>
      </c>
      <c r="T125" s="13">
        <v>6633</v>
      </c>
      <c r="U125" s="13">
        <v>6692</v>
      </c>
      <c r="V125" s="13">
        <v>8293</v>
      </c>
      <c r="W125" s="13">
        <v>9553</v>
      </c>
      <c r="X125" s="13">
        <v>10574</v>
      </c>
      <c r="Y125" s="13">
        <v>11674</v>
      </c>
      <c r="Z125" s="13">
        <v>13368</v>
      </c>
      <c r="AA125" s="13">
        <v>14112</v>
      </c>
      <c r="AB125" s="13">
        <v>15151</v>
      </c>
      <c r="AC125" s="13">
        <v>7535</v>
      </c>
      <c r="AD125" s="13">
        <v>7883</v>
      </c>
      <c r="AE125" s="13">
        <v>7888</v>
      </c>
      <c r="AF125" s="13">
        <v>8148</v>
      </c>
      <c r="AG125" s="13">
        <v>8460</v>
      </c>
      <c r="AH125" s="13">
        <v>8960</v>
      </c>
      <c r="AI125" s="13">
        <v>8859</v>
      </c>
      <c r="AJ125" s="13">
        <v>9180</v>
      </c>
      <c r="AK125" s="13">
        <v>9604</v>
      </c>
      <c r="AL125" s="13">
        <v>9696</v>
      </c>
      <c r="AM125" s="13">
        <v>9835</v>
      </c>
      <c r="AN125" s="13">
        <v>10370</v>
      </c>
      <c r="AO125" s="13">
        <v>11593</v>
      </c>
      <c r="AP125" s="13">
        <v>13113</v>
      </c>
      <c r="AQ125" s="13">
        <v>14513</v>
      </c>
      <c r="AR125" s="13">
        <v>15099</v>
      </c>
      <c r="AS125" s="13">
        <v>15156</v>
      </c>
      <c r="AT125" s="13">
        <v>15472</v>
      </c>
      <c r="AU125" s="13">
        <v>15710</v>
      </c>
      <c r="AV125" s="13">
        <v>15544</v>
      </c>
      <c r="AW125" s="13">
        <v>15619</v>
      </c>
      <c r="AX125" s="13">
        <v>16461</v>
      </c>
      <c r="AY125" s="13">
        <v>16756</v>
      </c>
      <c r="AZ125" s="13">
        <v>17393.75</v>
      </c>
    </row>
    <row r="126" spans="1:52" ht="21" x14ac:dyDescent="0.25">
      <c r="A126" s="19" t="s">
        <v>207</v>
      </c>
      <c r="B126" s="15" t="s">
        <v>208</v>
      </c>
      <c r="C126" s="12" t="s">
        <v>93</v>
      </c>
      <c r="D126" s="14">
        <v>23</v>
      </c>
      <c r="E126" s="14">
        <v>29</v>
      </c>
      <c r="F126" s="14">
        <v>33</v>
      </c>
      <c r="G126" s="14">
        <v>35</v>
      </c>
      <c r="H126" s="14">
        <v>47</v>
      </c>
      <c r="I126" s="14">
        <v>58</v>
      </c>
      <c r="J126" s="14">
        <v>69</v>
      </c>
      <c r="K126" s="14">
        <v>75</v>
      </c>
      <c r="L126" s="14">
        <v>73</v>
      </c>
      <c r="M126" s="14">
        <v>90</v>
      </c>
      <c r="N126" s="14">
        <v>99</v>
      </c>
      <c r="O126" s="14">
        <v>111</v>
      </c>
      <c r="P126" s="14">
        <v>121</v>
      </c>
      <c r="Q126" s="14">
        <v>139</v>
      </c>
      <c r="R126" s="14">
        <v>178</v>
      </c>
      <c r="S126" s="14">
        <v>234</v>
      </c>
      <c r="T126" s="14">
        <v>260</v>
      </c>
      <c r="U126" s="14">
        <v>310</v>
      </c>
      <c r="V126" s="14">
        <v>366</v>
      </c>
      <c r="W126" s="14">
        <v>384</v>
      </c>
      <c r="X126" s="14">
        <v>412</v>
      </c>
      <c r="Y126" s="14">
        <v>463</v>
      </c>
      <c r="Z126" s="14">
        <v>480</v>
      </c>
      <c r="AA126" s="14">
        <v>528</v>
      </c>
      <c r="AB126" s="14">
        <v>572</v>
      </c>
      <c r="AC126" s="14">
        <v>0</v>
      </c>
      <c r="AD126" s="14">
        <v>0</v>
      </c>
      <c r="AE126" s="14">
        <v>0</v>
      </c>
      <c r="AF126" s="14">
        <v>0</v>
      </c>
      <c r="AG126" s="14">
        <v>0</v>
      </c>
      <c r="AH126" s="14">
        <v>0</v>
      </c>
      <c r="AI126" s="14">
        <v>0</v>
      </c>
      <c r="AJ126" s="14">
        <v>0</v>
      </c>
      <c r="AK126" s="14">
        <v>0</v>
      </c>
      <c r="AL126" s="14">
        <v>0</v>
      </c>
      <c r="AM126" s="14">
        <v>0</v>
      </c>
      <c r="AN126" s="14">
        <v>0</v>
      </c>
      <c r="AO126" s="14">
        <v>0</v>
      </c>
      <c r="AP126" s="14">
        <v>0</v>
      </c>
      <c r="AQ126" s="14">
        <v>0</v>
      </c>
      <c r="AR126" s="14">
        <v>0</v>
      </c>
      <c r="AS126" s="14">
        <v>0</v>
      </c>
      <c r="AT126" s="14">
        <v>0</v>
      </c>
      <c r="AU126" s="14">
        <v>0</v>
      </c>
      <c r="AV126" s="14">
        <v>0</v>
      </c>
      <c r="AW126" s="14">
        <v>0</v>
      </c>
      <c r="AX126" s="14">
        <v>0</v>
      </c>
      <c r="AY126" s="14">
        <v>0</v>
      </c>
      <c r="AZ126" s="14">
        <v>0</v>
      </c>
    </row>
    <row r="127" spans="1:52" ht="21" x14ac:dyDescent="0.25">
      <c r="A127" s="20"/>
      <c r="B127" s="15" t="s">
        <v>209</v>
      </c>
      <c r="C127" s="12" t="s">
        <v>93</v>
      </c>
      <c r="D127" s="13">
        <v>386</v>
      </c>
      <c r="E127" s="13">
        <v>410</v>
      </c>
      <c r="F127" s="13">
        <v>423</v>
      </c>
      <c r="G127" s="13">
        <v>442</v>
      </c>
      <c r="H127" s="13">
        <v>479</v>
      </c>
      <c r="I127" s="13">
        <v>515</v>
      </c>
      <c r="J127" s="13">
        <v>553</v>
      </c>
      <c r="K127" s="13">
        <v>571</v>
      </c>
      <c r="L127" s="13">
        <v>590</v>
      </c>
      <c r="M127" s="13">
        <v>627</v>
      </c>
      <c r="N127" s="13">
        <v>676</v>
      </c>
      <c r="O127" s="13">
        <v>719</v>
      </c>
      <c r="P127" s="13">
        <v>721</v>
      </c>
      <c r="Q127" s="13">
        <v>690</v>
      </c>
      <c r="R127" s="13">
        <v>717</v>
      </c>
      <c r="S127" s="13">
        <v>731</v>
      </c>
      <c r="T127" s="13">
        <v>752</v>
      </c>
      <c r="U127" s="13">
        <v>730</v>
      </c>
      <c r="V127" s="13">
        <v>729</v>
      </c>
      <c r="W127" s="13">
        <v>739</v>
      </c>
      <c r="X127" s="13">
        <v>710</v>
      </c>
      <c r="Y127" s="13">
        <v>647</v>
      </c>
      <c r="Z127" s="13">
        <v>643</v>
      </c>
      <c r="AA127" s="13">
        <v>667</v>
      </c>
      <c r="AB127" s="13">
        <v>663</v>
      </c>
      <c r="AC127" s="13">
        <v>0</v>
      </c>
      <c r="AD127" s="13">
        <v>0</v>
      </c>
      <c r="AE127" s="13">
        <v>0</v>
      </c>
      <c r="AF127" s="13">
        <v>0</v>
      </c>
      <c r="AG127" s="13">
        <v>0</v>
      </c>
      <c r="AH127" s="13">
        <v>0</v>
      </c>
      <c r="AI127" s="13">
        <v>0</v>
      </c>
      <c r="AJ127" s="13">
        <v>0</v>
      </c>
      <c r="AK127" s="13">
        <v>0</v>
      </c>
      <c r="AL127" s="13">
        <v>0</v>
      </c>
      <c r="AM127" s="13">
        <v>0</v>
      </c>
      <c r="AN127" s="13">
        <v>0</v>
      </c>
      <c r="AO127" s="13">
        <v>0</v>
      </c>
      <c r="AP127" s="13">
        <v>0</v>
      </c>
      <c r="AQ127" s="13">
        <v>0</v>
      </c>
      <c r="AR127" s="13">
        <v>0</v>
      </c>
      <c r="AS127" s="13">
        <v>0</v>
      </c>
      <c r="AT127" s="13">
        <v>0</v>
      </c>
      <c r="AU127" s="13">
        <v>0</v>
      </c>
      <c r="AV127" s="13">
        <v>0</v>
      </c>
      <c r="AW127" s="13">
        <v>0</v>
      </c>
      <c r="AX127" s="13">
        <v>0</v>
      </c>
      <c r="AY127" s="13">
        <v>0</v>
      </c>
      <c r="AZ127" s="13">
        <v>0</v>
      </c>
    </row>
    <row r="128" spans="1:52" ht="21" x14ac:dyDescent="0.25">
      <c r="A128" s="20"/>
      <c r="B128" s="15" t="s">
        <v>210</v>
      </c>
      <c r="C128" s="12" t="s">
        <v>93</v>
      </c>
      <c r="D128" s="14">
        <v>126</v>
      </c>
      <c r="E128" s="14">
        <v>140</v>
      </c>
      <c r="F128" s="14">
        <v>170</v>
      </c>
      <c r="G128" s="14">
        <v>199</v>
      </c>
      <c r="H128" s="14">
        <v>224</v>
      </c>
      <c r="I128" s="14">
        <v>251</v>
      </c>
      <c r="J128" s="14">
        <v>453</v>
      </c>
      <c r="K128" s="14">
        <v>518</v>
      </c>
      <c r="L128" s="14">
        <v>609</v>
      </c>
      <c r="M128" s="14">
        <v>652</v>
      </c>
      <c r="N128" s="14">
        <v>779</v>
      </c>
      <c r="O128" s="14">
        <v>777</v>
      </c>
      <c r="P128" s="14">
        <v>1007</v>
      </c>
      <c r="Q128" s="14">
        <v>1109</v>
      </c>
      <c r="R128" s="14">
        <v>1284</v>
      </c>
      <c r="S128" s="14">
        <v>1601</v>
      </c>
      <c r="T128" s="14">
        <v>1201</v>
      </c>
      <c r="U128" s="14">
        <v>1169</v>
      </c>
      <c r="V128" s="14">
        <v>1889</v>
      </c>
      <c r="W128" s="14">
        <v>2181</v>
      </c>
      <c r="X128" s="14">
        <v>2509</v>
      </c>
      <c r="Y128" s="14">
        <v>2401</v>
      </c>
      <c r="Z128" s="14">
        <v>2700</v>
      </c>
      <c r="AA128" s="14">
        <v>2815</v>
      </c>
      <c r="AB128" s="14">
        <v>3201</v>
      </c>
      <c r="AC128" s="14">
        <v>0</v>
      </c>
      <c r="AD128" s="14">
        <v>0</v>
      </c>
      <c r="AE128" s="14">
        <v>0</v>
      </c>
      <c r="AF128" s="14">
        <v>0</v>
      </c>
      <c r="AG128" s="14">
        <v>0</v>
      </c>
      <c r="AH128" s="14">
        <v>0</v>
      </c>
      <c r="AI128" s="14">
        <v>0</v>
      </c>
      <c r="AJ128" s="14">
        <v>0</v>
      </c>
      <c r="AK128" s="14">
        <v>0</v>
      </c>
      <c r="AL128" s="14">
        <v>0</v>
      </c>
      <c r="AM128" s="14">
        <v>0</v>
      </c>
      <c r="AN128" s="14">
        <v>0</v>
      </c>
      <c r="AO128" s="14">
        <v>0</v>
      </c>
      <c r="AP128" s="14">
        <v>0</v>
      </c>
      <c r="AQ128" s="14">
        <v>0</v>
      </c>
      <c r="AR128" s="14">
        <v>0</v>
      </c>
      <c r="AS128" s="14">
        <v>0</v>
      </c>
      <c r="AT128" s="14">
        <v>0</v>
      </c>
      <c r="AU128" s="14">
        <v>0</v>
      </c>
      <c r="AV128" s="14">
        <v>0</v>
      </c>
      <c r="AW128" s="14">
        <v>0</v>
      </c>
      <c r="AX128" s="14">
        <v>0</v>
      </c>
      <c r="AY128" s="14">
        <v>0</v>
      </c>
      <c r="AZ128" s="14">
        <v>0</v>
      </c>
    </row>
    <row r="129" spans="1:52" ht="13.5" x14ac:dyDescent="0.25">
      <c r="A129" s="20"/>
      <c r="B129" s="15" t="s">
        <v>211</v>
      </c>
      <c r="C129" s="12" t="s">
        <v>93</v>
      </c>
      <c r="D129" s="13">
        <v>0</v>
      </c>
      <c r="E129" s="13">
        <v>0</v>
      </c>
      <c r="F129" s="13">
        <v>0</v>
      </c>
      <c r="G129" s="13">
        <v>0</v>
      </c>
      <c r="H129" s="13">
        <v>0</v>
      </c>
      <c r="I129" s="13">
        <v>0</v>
      </c>
      <c r="J129" s="13">
        <v>27</v>
      </c>
      <c r="K129" s="13">
        <v>27</v>
      </c>
      <c r="L129" s="13">
        <v>36</v>
      </c>
      <c r="M129" s="13">
        <v>43</v>
      </c>
      <c r="N129" s="13">
        <v>54</v>
      </c>
      <c r="O129" s="13">
        <v>42</v>
      </c>
      <c r="P129" s="13">
        <v>51</v>
      </c>
      <c r="Q129" s="13">
        <v>65</v>
      </c>
      <c r="R129" s="13">
        <v>81</v>
      </c>
      <c r="S129" s="13">
        <v>92</v>
      </c>
      <c r="T129" s="13">
        <v>0</v>
      </c>
      <c r="U129" s="13">
        <v>0</v>
      </c>
      <c r="V129" s="13">
        <v>118</v>
      </c>
      <c r="W129" s="13">
        <v>134</v>
      </c>
      <c r="X129" s="13">
        <v>134</v>
      </c>
      <c r="Y129" s="13">
        <v>138</v>
      </c>
      <c r="Z129" s="13">
        <v>159</v>
      </c>
      <c r="AA129" s="13">
        <v>168</v>
      </c>
      <c r="AB129" s="13">
        <v>181</v>
      </c>
      <c r="AC129" s="13">
        <v>0</v>
      </c>
      <c r="AD129" s="13">
        <v>0</v>
      </c>
      <c r="AE129" s="13">
        <v>0</v>
      </c>
      <c r="AF129" s="13">
        <v>0</v>
      </c>
      <c r="AG129" s="13">
        <v>0</v>
      </c>
      <c r="AH129" s="13">
        <v>0</v>
      </c>
      <c r="AI129" s="13">
        <v>0</v>
      </c>
      <c r="AJ129" s="13">
        <v>0</v>
      </c>
      <c r="AK129" s="13">
        <v>0</v>
      </c>
      <c r="AL129" s="13">
        <v>0</v>
      </c>
      <c r="AM129" s="13">
        <v>0</v>
      </c>
      <c r="AN129" s="13">
        <v>0</v>
      </c>
      <c r="AO129" s="13">
        <v>0</v>
      </c>
      <c r="AP129" s="13">
        <v>0</v>
      </c>
      <c r="AQ129" s="13">
        <v>0</v>
      </c>
      <c r="AR129" s="13">
        <v>0</v>
      </c>
      <c r="AS129" s="13">
        <v>0</v>
      </c>
      <c r="AT129" s="13">
        <v>0</v>
      </c>
      <c r="AU129" s="13">
        <v>0</v>
      </c>
      <c r="AV129" s="13">
        <v>0</v>
      </c>
      <c r="AW129" s="13">
        <v>0</v>
      </c>
      <c r="AX129" s="13">
        <v>0</v>
      </c>
      <c r="AY129" s="13">
        <v>0</v>
      </c>
      <c r="AZ129" s="13">
        <v>0</v>
      </c>
    </row>
    <row r="130" spans="1:52" ht="21" x14ac:dyDescent="0.25">
      <c r="A130" s="20"/>
      <c r="B130" s="15" t="s">
        <v>212</v>
      </c>
      <c r="C130" s="12" t="s">
        <v>93</v>
      </c>
      <c r="D130" s="14">
        <v>1079</v>
      </c>
      <c r="E130" s="14">
        <v>908</v>
      </c>
      <c r="F130" s="14">
        <v>1102</v>
      </c>
      <c r="G130" s="14">
        <v>1105</v>
      </c>
      <c r="H130" s="14">
        <v>1316</v>
      </c>
      <c r="I130" s="14">
        <v>1470</v>
      </c>
      <c r="J130" s="14">
        <v>1625</v>
      </c>
      <c r="K130" s="14">
        <v>1650</v>
      </c>
      <c r="L130" s="14">
        <v>1885</v>
      </c>
      <c r="M130" s="14">
        <v>1893</v>
      </c>
      <c r="N130" s="14">
        <v>2024</v>
      </c>
      <c r="O130" s="14">
        <v>1837</v>
      </c>
      <c r="P130" s="14">
        <v>1709</v>
      </c>
      <c r="Q130" s="14">
        <v>1657</v>
      </c>
      <c r="R130" s="14">
        <v>1362</v>
      </c>
      <c r="S130" s="14">
        <v>1118</v>
      </c>
      <c r="T130" s="14">
        <v>999</v>
      </c>
      <c r="U130" s="14">
        <v>920</v>
      </c>
      <c r="V130" s="14">
        <v>1343</v>
      </c>
      <c r="W130" s="14">
        <v>2035</v>
      </c>
      <c r="X130" s="14">
        <v>2147</v>
      </c>
      <c r="Y130" s="14">
        <v>2339</v>
      </c>
      <c r="Z130" s="14">
        <v>2522</v>
      </c>
      <c r="AA130" s="14">
        <v>2610</v>
      </c>
      <c r="AB130" s="14">
        <v>2791</v>
      </c>
      <c r="AC130" s="14">
        <v>0</v>
      </c>
      <c r="AD130" s="14">
        <v>0</v>
      </c>
      <c r="AE130" s="14">
        <v>0</v>
      </c>
      <c r="AF130" s="14">
        <v>0</v>
      </c>
      <c r="AG130" s="14">
        <v>0</v>
      </c>
      <c r="AH130" s="14">
        <v>0</v>
      </c>
      <c r="AI130" s="14">
        <v>0</v>
      </c>
      <c r="AJ130" s="14">
        <v>0</v>
      </c>
      <c r="AK130" s="14">
        <v>0</v>
      </c>
      <c r="AL130" s="14">
        <v>0</v>
      </c>
      <c r="AM130" s="14">
        <v>0</v>
      </c>
      <c r="AN130" s="14">
        <v>0</v>
      </c>
      <c r="AO130" s="14">
        <v>0</v>
      </c>
      <c r="AP130" s="14">
        <v>0</v>
      </c>
      <c r="AQ130" s="14">
        <v>0</v>
      </c>
      <c r="AR130" s="14">
        <v>0</v>
      </c>
      <c r="AS130" s="14">
        <v>0</v>
      </c>
      <c r="AT130" s="14">
        <v>0</v>
      </c>
      <c r="AU130" s="14">
        <v>0</v>
      </c>
      <c r="AV130" s="14">
        <v>0</v>
      </c>
      <c r="AW130" s="14">
        <v>0</v>
      </c>
      <c r="AX130" s="14">
        <v>0</v>
      </c>
      <c r="AY130" s="14">
        <v>0</v>
      </c>
      <c r="AZ130" s="14">
        <v>0</v>
      </c>
    </row>
    <row r="131" spans="1:52" ht="21" x14ac:dyDescent="0.25">
      <c r="A131" s="20"/>
      <c r="B131" s="15" t="s">
        <v>213</v>
      </c>
      <c r="C131" s="12" t="s">
        <v>93</v>
      </c>
      <c r="D131" s="13">
        <v>0</v>
      </c>
      <c r="E131" s="13">
        <v>3</v>
      </c>
      <c r="F131" s="13">
        <v>16</v>
      </c>
      <c r="G131" s="13">
        <v>18</v>
      </c>
      <c r="H131" s="13">
        <v>18</v>
      </c>
      <c r="I131" s="13">
        <v>9</v>
      </c>
      <c r="J131" s="13">
        <v>10</v>
      </c>
      <c r="K131" s="13">
        <v>16</v>
      </c>
      <c r="L131" s="13">
        <v>15</v>
      </c>
      <c r="M131" s="13">
        <v>17</v>
      </c>
      <c r="N131" s="13">
        <v>19</v>
      </c>
      <c r="O131" s="13">
        <v>25</v>
      </c>
      <c r="P131" s="13">
        <v>39</v>
      </c>
      <c r="Q131" s="13">
        <v>52</v>
      </c>
      <c r="R131" s="13">
        <v>69</v>
      </c>
      <c r="S131" s="13">
        <v>75</v>
      </c>
      <c r="T131" s="13">
        <v>75</v>
      </c>
      <c r="U131" s="13">
        <v>68</v>
      </c>
      <c r="V131" s="13">
        <v>-44</v>
      </c>
      <c r="W131" s="13">
        <v>56</v>
      </c>
      <c r="X131" s="13">
        <v>74</v>
      </c>
      <c r="Y131" s="13">
        <v>140</v>
      </c>
      <c r="Z131" s="13">
        <v>115</v>
      </c>
      <c r="AA131" s="13">
        <v>138</v>
      </c>
      <c r="AB131" s="13">
        <v>70</v>
      </c>
      <c r="AC131" s="13">
        <v>0</v>
      </c>
      <c r="AD131" s="13">
        <v>0</v>
      </c>
      <c r="AE131" s="13">
        <v>0</v>
      </c>
      <c r="AF131" s="13">
        <v>0</v>
      </c>
      <c r="AG131" s="13">
        <v>0</v>
      </c>
      <c r="AH131" s="13">
        <v>0</v>
      </c>
      <c r="AI131" s="13">
        <v>0</v>
      </c>
      <c r="AJ131" s="13">
        <v>0</v>
      </c>
      <c r="AK131" s="13">
        <v>0</v>
      </c>
      <c r="AL131" s="13">
        <v>0</v>
      </c>
      <c r="AM131" s="13">
        <v>0</v>
      </c>
      <c r="AN131" s="13">
        <v>0</v>
      </c>
      <c r="AO131" s="13">
        <v>0</v>
      </c>
      <c r="AP131" s="13">
        <v>0</v>
      </c>
      <c r="AQ131" s="13">
        <v>0</v>
      </c>
      <c r="AR131" s="13">
        <v>0</v>
      </c>
      <c r="AS131" s="13">
        <v>0</v>
      </c>
      <c r="AT131" s="13">
        <v>0</v>
      </c>
      <c r="AU131" s="13">
        <v>0</v>
      </c>
      <c r="AV131" s="13">
        <v>0</v>
      </c>
      <c r="AW131" s="13">
        <v>0</v>
      </c>
      <c r="AX131" s="13">
        <v>0</v>
      </c>
      <c r="AY131" s="13">
        <v>0</v>
      </c>
      <c r="AZ131" s="13">
        <v>0</v>
      </c>
    </row>
    <row r="132" spans="1:52" ht="13.5" x14ac:dyDescent="0.25">
      <c r="A132" s="20"/>
      <c r="B132" s="15" t="s">
        <v>214</v>
      </c>
      <c r="C132" s="12" t="s">
        <v>93</v>
      </c>
      <c r="D132" s="14">
        <v>744</v>
      </c>
      <c r="E132" s="14">
        <v>815</v>
      </c>
      <c r="F132" s="14">
        <v>878</v>
      </c>
      <c r="G132" s="14">
        <v>924</v>
      </c>
      <c r="H132" s="14">
        <v>1024</v>
      </c>
      <c r="I132" s="14">
        <v>1182</v>
      </c>
      <c r="J132" s="14">
        <v>1344</v>
      </c>
      <c r="K132" s="14">
        <v>1477</v>
      </c>
      <c r="L132" s="14">
        <v>1607</v>
      </c>
      <c r="M132" s="14">
        <v>1667</v>
      </c>
      <c r="N132" s="14">
        <v>1751</v>
      </c>
      <c r="O132" s="14">
        <v>1960</v>
      </c>
      <c r="P132" s="14">
        <v>2336</v>
      </c>
      <c r="Q132" s="14">
        <v>2670</v>
      </c>
      <c r="R132" s="14">
        <v>2938</v>
      </c>
      <c r="S132" s="14">
        <v>3113</v>
      </c>
      <c r="T132" s="14">
        <v>3321</v>
      </c>
      <c r="U132" s="14">
        <v>3458</v>
      </c>
      <c r="V132" s="14">
        <v>3854</v>
      </c>
      <c r="W132" s="14">
        <v>3974</v>
      </c>
      <c r="X132" s="14">
        <v>4534</v>
      </c>
      <c r="Y132" s="14">
        <v>5489</v>
      </c>
      <c r="Z132" s="14">
        <v>6410</v>
      </c>
      <c r="AA132" s="14">
        <v>6926</v>
      </c>
      <c r="AB132" s="14">
        <v>7371</v>
      </c>
      <c r="AC132" s="14">
        <v>7535</v>
      </c>
      <c r="AD132" s="14">
        <v>7883</v>
      </c>
      <c r="AE132" s="14">
        <v>7888</v>
      </c>
      <c r="AF132" s="14">
        <v>8148</v>
      </c>
      <c r="AG132" s="14">
        <v>8460</v>
      </c>
      <c r="AH132" s="14">
        <v>8960</v>
      </c>
      <c r="AI132" s="14">
        <v>8859</v>
      </c>
      <c r="AJ132" s="14">
        <v>9180</v>
      </c>
      <c r="AK132" s="14">
        <v>9604</v>
      </c>
      <c r="AL132" s="14">
        <v>9696</v>
      </c>
      <c r="AM132" s="14">
        <v>9835</v>
      </c>
      <c r="AN132" s="14">
        <v>10370</v>
      </c>
      <c r="AO132" s="14">
        <v>11593</v>
      </c>
      <c r="AP132" s="14">
        <v>13113</v>
      </c>
      <c r="AQ132" s="14">
        <v>14513</v>
      </c>
      <c r="AR132" s="14">
        <v>15099</v>
      </c>
      <c r="AS132" s="14">
        <v>15156</v>
      </c>
      <c r="AT132" s="14">
        <v>15472</v>
      </c>
      <c r="AU132" s="14">
        <v>15710</v>
      </c>
      <c r="AV132" s="14">
        <v>15544</v>
      </c>
      <c r="AW132" s="14">
        <v>15619</v>
      </c>
      <c r="AX132" s="14">
        <v>16461</v>
      </c>
      <c r="AY132" s="14">
        <v>16756</v>
      </c>
      <c r="AZ132" s="14">
        <v>17393.75</v>
      </c>
    </row>
    <row r="133" spans="1:52" ht="21" x14ac:dyDescent="0.25">
      <c r="A133" s="20"/>
      <c r="B133" s="15" t="s">
        <v>215</v>
      </c>
      <c r="C133" s="12" t="s">
        <v>93</v>
      </c>
      <c r="D133" s="13">
        <v>0</v>
      </c>
      <c r="E133" s="13">
        <v>0</v>
      </c>
      <c r="F133" s="13">
        <v>0</v>
      </c>
      <c r="G133" s="13">
        <v>0</v>
      </c>
      <c r="H133" s="13">
        <v>0</v>
      </c>
      <c r="I133" s="13">
        <v>0</v>
      </c>
      <c r="J133" s="13">
        <v>0</v>
      </c>
      <c r="K133" s="13">
        <v>0</v>
      </c>
      <c r="L133" s="13">
        <v>0</v>
      </c>
      <c r="M133" s="13">
        <v>0</v>
      </c>
      <c r="N133" s="13">
        <v>0</v>
      </c>
      <c r="O133" s="13">
        <v>0</v>
      </c>
      <c r="P133" s="13">
        <v>2</v>
      </c>
      <c r="Q133" s="13">
        <v>3</v>
      </c>
      <c r="R133" s="13">
        <v>2</v>
      </c>
      <c r="S133" s="13">
        <v>3</v>
      </c>
      <c r="T133" s="13">
        <v>5</v>
      </c>
      <c r="U133" s="13">
        <v>7</v>
      </c>
      <c r="V133" s="13">
        <v>9</v>
      </c>
      <c r="W133" s="13">
        <v>11</v>
      </c>
      <c r="X133" s="13">
        <v>14</v>
      </c>
      <c r="Y133" s="13">
        <v>17</v>
      </c>
      <c r="Z133" s="13">
        <v>291</v>
      </c>
      <c r="AA133" s="13">
        <v>212</v>
      </c>
      <c r="AB133" s="13">
        <v>255</v>
      </c>
      <c r="AC133" s="13">
        <v>0</v>
      </c>
      <c r="AD133" s="13">
        <v>0</v>
      </c>
      <c r="AE133" s="13">
        <v>0</v>
      </c>
      <c r="AF133" s="13">
        <v>0</v>
      </c>
      <c r="AG133" s="13">
        <v>0</v>
      </c>
      <c r="AH133" s="13">
        <v>0</v>
      </c>
      <c r="AI133" s="13">
        <v>0</v>
      </c>
      <c r="AJ133" s="13">
        <v>0</v>
      </c>
      <c r="AK133" s="13">
        <v>0</v>
      </c>
      <c r="AL133" s="13">
        <v>0</v>
      </c>
      <c r="AM133" s="13">
        <v>0</v>
      </c>
      <c r="AN133" s="13">
        <v>0</v>
      </c>
      <c r="AO133" s="13">
        <v>0</v>
      </c>
      <c r="AP133" s="13">
        <v>0</v>
      </c>
      <c r="AQ133" s="13">
        <v>0</v>
      </c>
      <c r="AR133" s="13">
        <v>0</v>
      </c>
      <c r="AS133" s="13">
        <v>0</v>
      </c>
      <c r="AT133" s="13">
        <v>0</v>
      </c>
      <c r="AU133" s="13">
        <v>0</v>
      </c>
      <c r="AV133" s="13">
        <v>0</v>
      </c>
      <c r="AW133" s="13">
        <v>0</v>
      </c>
      <c r="AX133" s="13">
        <v>0</v>
      </c>
      <c r="AY133" s="13">
        <v>0</v>
      </c>
      <c r="AZ133" s="13">
        <v>0</v>
      </c>
    </row>
    <row r="134" spans="1:52" ht="13.5" x14ac:dyDescent="0.25">
      <c r="A134" s="20"/>
      <c r="B134" s="15" t="s">
        <v>216</v>
      </c>
      <c r="C134" s="12" t="s">
        <v>93</v>
      </c>
      <c r="D134" s="14">
        <v>0</v>
      </c>
      <c r="E134" s="14">
        <v>0</v>
      </c>
      <c r="F134" s="14">
        <v>0</v>
      </c>
      <c r="G134" s="14">
        <v>0</v>
      </c>
      <c r="H134" s="14">
        <v>0</v>
      </c>
      <c r="I134" s="14">
        <v>0</v>
      </c>
      <c r="J134" s="14">
        <v>0</v>
      </c>
      <c r="K134" s="14">
        <v>0</v>
      </c>
      <c r="L134" s="14">
        <v>0</v>
      </c>
      <c r="M134" s="14">
        <v>0</v>
      </c>
      <c r="N134" s="14">
        <v>0</v>
      </c>
      <c r="O134" s="14">
        <v>0</v>
      </c>
      <c r="P134" s="14">
        <v>0</v>
      </c>
      <c r="Q134" s="14">
        <v>0</v>
      </c>
      <c r="R134" s="14">
        <v>0</v>
      </c>
      <c r="S134" s="14">
        <v>0</v>
      </c>
      <c r="T134" s="14">
        <v>20</v>
      </c>
      <c r="U134" s="14">
        <v>30</v>
      </c>
      <c r="V134" s="14">
        <v>29</v>
      </c>
      <c r="W134" s="14">
        <v>39</v>
      </c>
      <c r="X134" s="14">
        <v>40</v>
      </c>
      <c r="Y134" s="14">
        <v>40</v>
      </c>
      <c r="Z134" s="14">
        <v>48</v>
      </c>
      <c r="AA134" s="14">
        <v>48</v>
      </c>
      <c r="AB134" s="14">
        <v>47</v>
      </c>
      <c r="AC134" s="14">
        <v>0</v>
      </c>
      <c r="AD134" s="14">
        <v>0</v>
      </c>
      <c r="AE134" s="14">
        <v>0</v>
      </c>
      <c r="AF134" s="14">
        <v>0</v>
      </c>
      <c r="AG134" s="14">
        <v>0</v>
      </c>
      <c r="AH134" s="14">
        <v>0</v>
      </c>
      <c r="AI134" s="14">
        <v>0</v>
      </c>
      <c r="AJ134" s="14">
        <v>0</v>
      </c>
      <c r="AK134" s="14">
        <v>0</v>
      </c>
      <c r="AL134" s="14">
        <v>0</v>
      </c>
      <c r="AM134" s="14">
        <v>0</v>
      </c>
      <c r="AN134" s="14">
        <v>0</v>
      </c>
      <c r="AO134" s="14">
        <v>0</v>
      </c>
      <c r="AP134" s="14">
        <v>0</v>
      </c>
      <c r="AQ134" s="14">
        <v>0</v>
      </c>
      <c r="AR134" s="14">
        <v>0</v>
      </c>
      <c r="AS134" s="14">
        <v>0</v>
      </c>
      <c r="AT134" s="14">
        <v>0</v>
      </c>
      <c r="AU134" s="14">
        <v>0</v>
      </c>
      <c r="AV134" s="14">
        <v>0</v>
      </c>
      <c r="AW134" s="14">
        <v>0</v>
      </c>
      <c r="AX134" s="14">
        <v>0</v>
      </c>
      <c r="AY134" s="14">
        <v>0</v>
      </c>
      <c r="AZ134" s="14">
        <v>0</v>
      </c>
    </row>
    <row r="135" spans="1:52" ht="13.5" x14ac:dyDescent="0.25">
      <c r="A135" s="21"/>
      <c r="B135" s="15" t="s">
        <v>217</v>
      </c>
      <c r="C135" s="12" t="s">
        <v>93</v>
      </c>
      <c r="D135" s="13">
        <v>0</v>
      </c>
      <c r="E135" s="13">
        <v>0</v>
      </c>
      <c r="F135" s="13">
        <v>0</v>
      </c>
      <c r="G135" s="13">
        <v>0</v>
      </c>
      <c r="H135" s="13">
        <v>0</v>
      </c>
      <c r="I135" s="13">
        <v>0</v>
      </c>
      <c r="J135" s="13">
        <v>0</v>
      </c>
      <c r="K135" s="13">
        <v>0</v>
      </c>
      <c r="L135" s="13">
        <v>0</v>
      </c>
      <c r="M135" s="13">
        <v>0</v>
      </c>
      <c r="N135" s="13">
        <v>0</v>
      </c>
      <c r="O135" s="13">
        <v>0</v>
      </c>
      <c r="P135" s="13">
        <v>0</v>
      </c>
      <c r="Q135" s="13">
        <v>0</v>
      </c>
      <c r="R135" s="13">
        <v>0</v>
      </c>
      <c r="S135" s="13">
        <v>0</v>
      </c>
      <c r="T135" s="13">
        <v>0</v>
      </c>
      <c r="U135" s="13">
        <v>0</v>
      </c>
      <c r="V135" s="13">
        <v>0</v>
      </c>
      <c r="W135" s="13">
        <v>0</v>
      </c>
      <c r="X135" s="13">
        <v>0</v>
      </c>
      <c r="Y135" s="13">
        <v>0</v>
      </c>
      <c r="Z135" s="13">
        <v>0</v>
      </c>
      <c r="AA135" s="13">
        <v>0</v>
      </c>
      <c r="AB135" s="13">
        <v>0</v>
      </c>
      <c r="AC135" s="13">
        <v>0</v>
      </c>
      <c r="AD135" s="13">
        <v>0</v>
      </c>
      <c r="AE135" s="13">
        <v>0</v>
      </c>
      <c r="AF135" s="13">
        <v>0</v>
      </c>
      <c r="AG135" s="13">
        <v>0</v>
      </c>
      <c r="AH135" s="13">
        <v>0</v>
      </c>
      <c r="AI135" s="13">
        <v>0</v>
      </c>
      <c r="AJ135" s="13">
        <v>0</v>
      </c>
      <c r="AK135" s="13">
        <v>0</v>
      </c>
      <c r="AL135" s="13">
        <v>0</v>
      </c>
      <c r="AM135" s="13">
        <v>0</v>
      </c>
      <c r="AN135" s="13">
        <v>0</v>
      </c>
      <c r="AO135" s="13">
        <v>0</v>
      </c>
      <c r="AP135" s="13">
        <v>0</v>
      </c>
      <c r="AQ135" s="13">
        <v>0</v>
      </c>
      <c r="AR135" s="13">
        <v>0</v>
      </c>
      <c r="AS135" s="13">
        <v>0</v>
      </c>
      <c r="AT135" s="13">
        <v>0</v>
      </c>
      <c r="AU135" s="13">
        <v>0</v>
      </c>
      <c r="AV135" s="13">
        <v>0</v>
      </c>
      <c r="AW135" s="13">
        <v>0</v>
      </c>
      <c r="AX135" s="13">
        <v>0</v>
      </c>
      <c r="AY135" s="13">
        <v>0</v>
      </c>
      <c r="AZ135" s="13">
        <v>0</v>
      </c>
    </row>
    <row r="136" spans="1:52" ht="13.5" x14ac:dyDescent="0.25">
      <c r="A136" s="17" t="s">
        <v>218</v>
      </c>
      <c r="B136" s="18"/>
      <c r="C136" s="12" t="s">
        <v>93</v>
      </c>
      <c r="D136" s="14">
        <v>0</v>
      </c>
      <c r="E136" s="14">
        <v>0</v>
      </c>
      <c r="F136" s="14">
        <v>0</v>
      </c>
      <c r="G136" s="14">
        <v>0</v>
      </c>
      <c r="H136" s="14">
        <v>0</v>
      </c>
      <c r="I136" s="14">
        <v>0</v>
      </c>
      <c r="J136" s="14">
        <v>0</v>
      </c>
      <c r="K136" s="14">
        <v>0</v>
      </c>
      <c r="L136" s="14">
        <v>0</v>
      </c>
      <c r="M136" s="14">
        <v>0</v>
      </c>
      <c r="N136" s="14">
        <v>0</v>
      </c>
      <c r="O136" s="14">
        <v>0</v>
      </c>
      <c r="P136" s="14">
        <v>0</v>
      </c>
      <c r="Q136" s="14">
        <v>0</v>
      </c>
      <c r="R136" s="14">
        <v>0</v>
      </c>
      <c r="S136" s="14">
        <v>0</v>
      </c>
      <c r="T136" s="14">
        <v>0</v>
      </c>
      <c r="U136" s="14">
        <v>0</v>
      </c>
      <c r="V136" s="14">
        <v>0</v>
      </c>
      <c r="W136" s="14">
        <v>0</v>
      </c>
      <c r="X136" s="14">
        <v>0</v>
      </c>
      <c r="Y136" s="14">
        <v>0</v>
      </c>
      <c r="Z136" s="14">
        <v>0</v>
      </c>
      <c r="AA136" s="14">
        <v>0</v>
      </c>
      <c r="AB136" s="14">
        <v>0</v>
      </c>
      <c r="AC136" s="14">
        <v>0</v>
      </c>
      <c r="AD136" s="14">
        <v>0</v>
      </c>
      <c r="AE136" s="14">
        <v>0</v>
      </c>
      <c r="AF136" s="14">
        <v>0</v>
      </c>
      <c r="AG136" s="14">
        <v>0</v>
      </c>
      <c r="AH136" s="14">
        <v>0</v>
      </c>
      <c r="AI136" s="14">
        <v>0</v>
      </c>
      <c r="AJ136" s="14">
        <v>0</v>
      </c>
      <c r="AK136" s="14">
        <v>0</v>
      </c>
      <c r="AL136" s="14">
        <v>0</v>
      </c>
      <c r="AM136" s="14">
        <v>0</v>
      </c>
      <c r="AN136" s="14">
        <v>0</v>
      </c>
      <c r="AO136" s="14">
        <v>0</v>
      </c>
      <c r="AP136" s="14">
        <v>0</v>
      </c>
      <c r="AQ136" s="14">
        <v>0</v>
      </c>
      <c r="AR136" s="14">
        <v>0</v>
      </c>
      <c r="AS136" s="14">
        <v>0</v>
      </c>
      <c r="AT136" s="14">
        <v>0</v>
      </c>
      <c r="AU136" s="14">
        <v>0</v>
      </c>
      <c r="AV136" s="14">
        <v>0</v>
      </c>
      <c r="AW136" s="14">
        <v>0</v>
      </c>
      <c r="AX136" s="14">
        <v>0</v>
      </c>
      <c r="AY136" s="14">
        <v>0</v>
      </c>
      <c r="AZ136" s="14">
        <v>0</v>
      </c>
    </row>
    <row r="137" spans="1:52" ht="13.5" x14ac:dyDescent="0.25">
      <c r="A137" s="17" t="s">
        <v>219</v>
      </c>
      <c r="B137" s="18"/>
      <c r="C137" s="12" t="s">
        <v>93</v>
      </c>
      <c r="D137" s="13">
        <v>0</v>
      </c>
      <c r="E137" s="13">
        <v>0</v>
      </c>
      <c r="F137" s="13">
        <v>0</v>
      </c>
      <c r="G137" s="13">
        <v>0</v>
      </c>
      <c r="H137" s="13">
        <v>0</v>
      </c>
      <c r="I137" s="13">
        <v>0</v>
      </c>
      <c r="J137" s="13">
        <v>0</v>
      </c>
      <c r="K137" s="13">
        <v>0</v>
      </c>
      <c r="L137" s="13">
        <v>0</v>
      </c>
      <c r="M137" s="13">
        <v>0</v>
      </c>
      <c r="N137" s="13">
        <v>0</v>
      </c>
      <c r="O137" s="13">
        <v>0</v>
      </c>
      <c r="P137" s="13">
        <v>0</v>
      </c>
      <c r="Q137" s="13">
        <v>0</v>
      </c>
      <c r="R137" s="13">
        <v>0</v>
      </c>
      <c r="S137" s="13">
        <v>0</v>
      </c>
      <c r="T137" s="13">
        <v>0</v>
      </c>
      <c r="U137" s="13">
        <v>0</v>
      </c>
      <c r="V137" s="13">
        <v>0</v>
      </c>
      <c r="W137" s="13">
        <v>0</v>
      </c>
      <c r="X137" s="13">
        <v>0</v>
      </c>
      <c r="Y137" s="13">
        <v>0</v>
      </c>
      <c r="Z137" s="13">
        <v>0</v>
      </c>
      <c r="AA137" s="13">
        <v>0</v>
      </c>
      <c r="AB137" s="13">
        <v>0</v>
      </c>
      <c r="AC137" s="13">
        <v>19650</v>
      </c>
      <c r="AD137" s="13">
        <v>23353</v>
      </c>
      <c r="AE137" s="13">
        <v>25441</v>
      </c>
      <c r="AF137" s="13">
        <v>28265</v>
      </c>
      <c r="AG137" s="13">
        <v>31901</v>
      </c>
      <c r="AH137" s="13">
        <v>31373</v>
      </c>
      <c r="AI137" s="13">
        <v>28028</v>
      </c>
      <c r="AJ137" s="13">
        <v>34025</v>
      </c>
      <c r="AK137" s="13">
        <v>37711</v>
      </c>
      <c r="AL137" s="13">
        <v>41871</v>
      </c>
      <c r="AM137" s="13">
        <v>43149</v>
      </c>
      <c r="AN137" s="13">
        <v>40843</v>
      </c>
      <c r="AO137" s="13">
        <v>43660</v>
      </c>
      <c r="AP137" s="13">
        <v>46826.1</v>
      </c>
      <c r="AQ137" s="13">
        <v>49744.1</v>
      </c>
      <c r="AR137" s="13">
        <v>53569</v>
      </c>
      <c r="AS137" s="13">
        <v>55429</v>
      </c>
      <c r="AT137" s="13">
        <v>55714</v>
      </c>
      <c r="AU137" s="13">
        <v>58323</v>
      </c>
      <c r="AV137" s="13">
        <v>52311</v>
      </c>
      <c r="AW137" s="13">
        <v>58117.5</v>
      </c>
      <c r="AX137" s="13">
        <v>71155.899999999994</v>
      </c>
      <c r="AY137" s="13">
        <v>73083</v>
      </c>
      <c r="AZ137" s="13">
        <v>75812.89</v>
      </c>
    </row>
    <row r="138" spans="1:52" ht="13.5" x14ac:dyDescent="0.25">
      <c r="A138" s="17" t="s">
        <v>220</v>
      </c>
      <c r="B138" s="18"/>
      <c r="C138" s="12" t="s">
        <v>93</v>
      </c>
      <c r="D138" s="14">
        <v>0</v>
      </c>
      <c r="E138" s="14">
        <v>0</v>
      </c>
      <c r="F138" s="14">
        <v>0</v>
      </c>
      <c r="G138" s="14">
        <v>0</v>
      </c>
      <c r="H138" s="14">
        <v>0</v>
      </c>
      <c r="I138" s="14">
        <v>0</v>
      </c>
      <c r="J138" s="14">
        <v>0</v>
      </c>
      <c r="K138" s="14">
        <v>0</v>
      </c>
      <c r="L138" s="14">
        <v>0</v>
      </c>
      <c r="M138" s="14">
        <v>0</v>
      </c>
      <c r="N138" s="14">
        <v>0</v>
      </c>
      <c r="O138" s="14">
        <v>0</v>
      </c>
      <c r="P138" s="14">
        <v>0</v>
      </c>
      <c r="Q138" s="14">
        <v>0</v>
      </c>
      <c r="R138" s="14">
        <v>0</v>
      </c>
      <c r="S138" s="14">
        <v>0</v>
      </c>
      <c r="T138" s="14">
        <v>0</v>
      </c>
      <c r="U138" s="14">
        <v>0</v>
      </c>
      <c r="V138" s="14">
        <v>0</v>
      </c>
      <c r="W138" s="14">
        <v>0</v>
      </c>
      <c r="X138" s="14">
        <v>0</v>
      </c>
      <c r="Y138" s="14">
        <v>0</v>
      </c>
      <c r="Z138" s="14">
        <v>0</v>
      </c>
      <c r="AA138" s="14">
        <v>0</v>
      </c>
      <c r="AB138" s="14">
        <v>0</v>
      </c>
      <c r="AC138" s="14">
        <v>0</v>
      </c>
      <c r="AD138" s="14">
        <v>0</v>
      </c>
      <c r="AE138" s="14">
        <v>0</v>
      </c>
      <c r="AF138" s="14">
        <v>0</v>
      </c>
      <c r="AG138" s="14">
        <v>0</v>
      </c>
      <c r="AH138" s="14">
        <v>0</v>
      </c>
      <c r="AI138" s="14">
        <v>0</v>
      </c>
      <c r="AJ138" s="14">
        <v>0</v>
      </c>
      <c r="AK138" s="14">
        <v>0</v>
      </c>
      <c r="AL138" s="14">
        <v>0</v>
      </c>
      <c r="AM138" s="14">
        <v>0</v>
      </c>
      <c r="AN138" s="14">
        <v>0</v>
      </c>
      <c r="AO138" s="14">
        <v>0</v>
      </c>
      <c r="AP138" s="14">
        <v>0</v>
      </c>
      <c r="AQ138" s="14">
        <v>0</v>
      </c>
      <c r="AR138" s="14">
        <v>0</v>
      </c>
      <c r="AS138" s="14">
        <v>0</v>
      </c>
      <c r="AT138" s="14">
        <v>0</v>
      </c>
      <c r="AU138" s="14">
        <v>0</v>
      </c>
      <c r="AV138" s="14">
        <v>0</v>
      </c>
      <c r="AW138" s="14">
        <v>0</v>
      </c>
      <c r="AX138" s="14">
        <v>0</v>
      </c>
      <c r="AY138" s="14">
        <v>0</v>
      </c>
      <c r="AZ138" s="14">
        <v>0</v>
      </c>
    </row>
    <row r="139" spans="1:52" ht="13.5" x14ac:dyDescent="0.25">
      <c r="A139" s="17" t="s">
        <v>221</v>
      </c>
      <c r="B139" s="18"/>
      <c r="C139" s="12" t="s">
        <v>93</v>
      </c>
      <c r="D139" s="13">
        <v>4717</v>
      </c>
      <c r="E139" s="13">
        <v>5255</v>
      </c>
      <c r="F139" s="13">
        <v>5402</v>
      </c>
      <c r="G139" s="13">
        <v>5928</v>
      </c>
      <c r="H139" s="13">
        <v>6075</v>
      </c>
      <c r="I139" s="13">
        <v>6559</v>
      </c>
      <c r="J139" s="13">
        <v>7161</v>
      </c>
      <c r="K139" s="13">
        <v>7797</v>
      </c>
      <c r="L139" s="13">
        <v>8407</v>
      </c>
      <c r="M139" s="13">
        <v>9514</v>
      </c>
      <c r="N139" s="13">
        <v>10274</v>
      </c>
      <c r="O139" s="13">
        <v>11337</v>
      </c>
      <c r="P139" s="13">
        <v>12248</v>
      </c>
      <c r="Q139" s="13">
        <v>13501</v>
      </c>
      <c r="R139" s="13">
        <v>14774</v>
      </c>
      <c r="S139" s="13">
        <v>17034</v>
      </c>
      <c r="T139" s="13">
        <v>20184</v>
      </c>
      <c r="U139" s="13">
        <v>22239</v>
      </c>
      <c r="V139" s="13">
        <v>22811</v>
      </c>
      <c r="W139" s="13">
        <v>24821</v>
      </c>
      <c r="X139" s="13">
        <v>27099</v>
      </c>
      <c r="Y139" s="13">
        <v>28231</v>
      </c>
      <c r="Z139" s="13">
        <v>28258</v>
      </c>
      <c r="AA139" s="13">
        <v>30230</v>
      </c>
      <c r="AB139" s="13">
        <v>31245</v>
      </c>
      <c r="AC139" s="13">
        <v>38247</v>
      </c>
      <c r="AD139" s="13">
        <v>38962</v>
      </c>
      <c r="AE139" s="13">
        <v>42373</v>
      </c>
      <c r="AF139" s="13">
        <v>44335</v>
      </c>
      <c r="AG139" s="13">
        <v>47160</v>
      </c>
      <c r="AH139" s="13">
        <v>49242</v>
      </c>
      <c r="AI139" s="13">
        <v>51173</v>
      </c>
      <c r="AJ139" s="13">
        <v>54311</v>
      </c>
      <c r="AK139" s="13">
        <v>57263</v>
      </c>
      <c r="AL139" s="13">
        <v>59606</v>
      </c>
      <c r="AM139" s="13">
        <v>64328</v>
      </c>
      <c r="AN139" s="13">
        <v>67203</v>
      </c>
      <c r="AO139" s="13">
        <v>70773</v>
      </c>
      <c r="AP139" s="13">
        <v>78340</v>
      </c>
      <c r="AQ139" s="13">
        <v>89533</v>
      </c>
      <c r="AR139" s="13">
        <v>100075</v>
      </c>
      <c r="AS139" s="13">
        <v>105594.3</v>
      </c>
      <c r="AT139" s="13">
        <v>107380.13</v>
      </c>
      <c r="AU139" s="13">
        <v>108888.38</v>
      </c>
      <c r="AV139" s="13">
        <v>96604.26</v>
      </c>
      <c r="AW139" s="13">
        <v>102318.91</v>
      </c>
      <c r="AX139" s="13">
        <v>111515.99</v>
      </c>
      <c r="AY139" s="13">
        <v>114346.74</v>
      </c>
      <c r="AZ139" s="13">
        <v>115507.66</v>
      </c>
    </row>
    <row r="140" spans="1:52" ht="13.5" x14ac:dyDescent="0.25">
      <c r="A140" s="17" t="s">
        <v>222</v>
      </c>
      <c r="B140" s="18"/>
      <c r="C140" s="12" t="s">
        <v>93</v>
      </c>
      <c r="D140" s="14">
        <v>3490</v>
      </c>
      <c r="E140" s="14">
        <v>3770</v>
      </c>
      <c r="F140" s="14">
        <v>3928</v>
      </c>
      <c r="G140" s="14">
        <v>4140</v>
      </c>
      <c r="H140" s="14">
        <v>4466</v>
      </c>
      <c r="I140" s="14">
        <v>4972</v>
      </c>
      <c r="J140" s="14">
        <v>5445</v>
      </c>
      <c r="K140" s="14">
        <v>5856</v>
      </c>
      <c r="L140" s="14">
        <v>6268</v>
      </c>
      <c r="M140" s="14">
        <v>6682</v>
      </c>
      <c r="N140" s="14">
        <v>6931</v>
      </c>
      <c r="O140" s="14">
        <v>7533</v>
      </c>
      <c r="P140" s="14">
        <v>7855</v>
      </c>
      <c r="Q140" s="14">
        <v>8367</v>
      </c>
      <c r="R140" s="14">
        <v>8974</v>
      </c>
      <c r="S140" s="14">
        <v>9501</v>
      </c>
      <c r="T140" s="14">
        <v>10177</v>
      </c>
      <c r="U140" s="14">
        <v>10880</v>
      </c>
      <c r="V140" s="14">
        <v>11451</v>
      </c>
      <c r="W140" s="14">
        <v>12692</v>
      </c>
      <c r="X140" s="14">
        <v>14622</v>
      </c>
      <c r="Y140" s="14">
        <v>16146</v>
      </c>
      <c r="Z140" s="14">
        <v>17380</v>
      </c>
      <c r="AA140" s="14">
        <v>18544</v>
      </c>
      <c r="AB140" s="14">
        <v>19220</v>
      </c>
      <c r="AC140" s="14">
        <v>30655</v>
      </c>
      <c r="AD140" s="14">
        <v>31400</v>
      </c>
      <c r="AE140" s="14">
        <v>34829</v>
      </c>
      <c r="AF140" s="14">
        <v>37056</v>
      </c>
      <c r="AG140" s="14">
        <v>39700</v>
      </c>
      <c r="AH140" s="14">
        <v>42064</v>
      </c>
      <c r="AI140" s="14">
        <v>43265</v>
      </c>
      <c r="AJ140" s="14">
        <v>45890</v>
      </c>
      <c r="AK140" s="14">
        <v>50008</v>
      </c>
      <c r="AL140" s="14">
        <v>52316</v>
      </c>
      <c r="AM140" s="14">
        <v>55139</v>
      </c>
      <c r="AN140" s="14">
        <v>56946</v>
      </c>
      <c r="AO140" s="14">
        <v>60909</v>
      </c>
      <c r="AP140" s="14">
        <v>66247</v>
      </c>
      <c r="AQ140" s="14">
        <v>76128</v>
      </c>
      <c r="AR140" s="14">
        <v>84074</v>
      </c>
      <c r="AS140" s="14">
        <v>87110</v>
      </c>
      <c r="AT140" s="14">
        <v>86725</v>
      </c>
      <c r="AU140" s="14">
        <v>80111</v>
      </c>
      <c r="AV140" s="14">
        <v>80471</v>
      </c>
      <c r="AW140" s="14">
        <v>83077</v>
      </c>
      <c r="AX140" s="14">
        <v>86540</v>
      </c>
      <c r="AY140" s="14">
        <v>89087</v>
      </c>
      <c r="AZ140" s="14">
        <v>91462.25</v>
      </c>
    </row>
    <row r="141" spans="1:52" ht="13.5" x14ac:dyDescent="0.25">
      <c r="A141" s="17" t="s">
        <v>223</v>
      </c>
      <c r="B141" s="18"/>
      <c r="C141" s="12" t="s">
        <v>93</v>
      </c>
      <c r="D141" s="13">
        <v>1211</v>
      </c>
      <c r="E141" s="13">
        <v>1329</v>
      </c>
      <c r="F141" s="13">
        <v>1382</v>
      </c>
      <c r="G141" s="13">
        <v>1548</v>
      </c>
      <c r="H141" s="13">
        <v>1654</v>
      </c>
      <c r="I141" s="13">
        <v>1814</v>
      </c>
      <c r="J141" s="13">
        <v>1984</v>
      </c>
      <c r="K141" s="13">
        <v>2069</v>
      </c>
      <c r="L141" s="13">
        <v>2293</v>
      </c>
      <c r="M141" s="13">
        <v>2512</v>
      </c>
      <c r="N141" s="13">
        <v>2645</v>
      </c>
      <c r="O141" s="13">
        <v>2906</v>
      </c>
      <c r="P141" s="13">
        <v>2918</v>
      </c>
      <c r="Q141" s="13">
        <v>3198</v>
      </c>
      <c r="R141" s="13">
        <v>3267</v>
      </c>
      <c r="S141" s="13">
        <v>3370</v>
      </c>
      <c r="T141" s="13">
        <v>3609</v>
      </c>
      <c r="U141" s="13">
        <v>3832</v>
      </c>
      <c r="V141" s="13">
        <v>4634</v>
      </c>
      <c r="W141" s="13">
        <v>5150</v>
      </c>
      <c r="X141" s="13">
        <v>5692</v>
      </c>
      <c r="Y141" s="13">
        <v>6231</v>
      </c>
      <c r="Z141" s="13">
        <v>6721</v>
      </c>
      <c r="AA141" s="13">
        <v>7162</v>
      </c>
      <c r="AB141" s="13">
        <v>7536</v>
      </c>
      <c r="AC141" s="13">
        <v>8104</v>
      </c>
      <c r="AD141" s="13">
        <v>8387</v>
      </c>
      <c r="AE141" s="13">
        <v>9153</v>
      </c>
      <c r="AF141" s="13">
        <v>8927</v>
      </c>
      <c r="AG141" s="13">
        <v>9169</v>
      </c>
      <c r="AH141" s="13">
        <v>9746</v>
      </c>
      <c r="AI141" s="13">
        <v>9303</v>
      </c>
      <c r="AJ141" s="13">
        <v>9922</v>
      </c>
      <c r="AK141" s="13">
        <v>10415</v>
      </c>
      <c r="AL141" s="13">
        <v>10798</v>
      </c>
      <c r="AM141" s="13">
        <v>11408</v>
      </c>
      <c r="AN141" s="13">
        <v>11325</v>
      </c>
      <c r="AO141" s="13">
        <v>11928</v>
      </c>
      <c r="AP141" s="13">
        <v>12658</v>
      </c>
      <c r="AQ141" s="13">
        <v>13677</v>
      </c>
      <c r="AR141" s="13">
        <v>14021</v>
      </c>
      <c r="AS141" s="13">
        <v>14682</v>
      </c>
      <c r="AT141" s="13">
        <v>14990</v>
      </c>
      <c r="AU141" s="13">
        <v>14902</v>
      </c>
      <c r="AV141" s="13">
        <v>15391</v>
      </c>
      <c r="AW141" s="13">
        <v>16321</v>
      </c>
      <c r="AX141" s="13">
        <v>16900</v>
      </c>
      <c r="AY141" s="13">
        <v>17429</v>
      </c>
      <c r="AZ141" s="13">
        <v>17639.5</v>
      </c>
    </row>
    <row r="142" spans="1:52" ht="21" x14ac:dyDescent="0.25">
      <c r="A142" s="19" t="s">
        <v>223</v>
      </c>
      <c r="B142" s="15" t="s">
        <v>224</v>
      </c>
      <c r="C142" s="12" t="s">
        <v>93</v>
      </c>
      <c r="D142" s="14">
        <v>1056</v>
      </c>
      <c r="E142" s="14">
        <v>1168</v>
      </c>
      <c r="F142" s="14">
        <v>1213</v>
      </c>
      <c r="G142" s="14">
        <v>1367</v>
      </c>
      <c r="H142" s="14">
        <v>1448</v>
      </c>
      <c r="I142" s="14">
        <v>1597</v>
      </c>
      <c r="J142" s="14">
        <v>1758</v>
      </c>
      <c r="K142" s="14">
        <v>1831</v>
      </c>
      <c r="L142" s="14">
        <v>2036</v>
      </c>
      <c r="M142" s="14">
        <v>1947</v>
      </c>
      <c r="N142" s="14">
        <v>2047</v>
      </c>
      <c r="O142" s="14">
        <v>2265</v>
      </c>
      <c r="P142" s="14">
        <v>2574</v>
      </c>
      <c r="Q142" s="14">
        <v>2505</v>
      </c>
      <c r="R142" s="14">
        <v>2891</v>
      </c>
      <c r="S142" s="14">
        <v>2981</v>
      </c>
      <c r="T142" s="14">
        <v>3180</v>
      </c>
      <c r="U142" s="14">
        <v>3345</v>
      </c>
      <c r="V142" s="14">
        <v>4129</v>
      </c>
      <c r="W142" s="14">
        <v>4583</v>
      </c>
      <c r="X142" s="14">
        <v>5078</v>
      </c>
      <c r="Y142" s="14">
        <v>5536</v>
      </c>
      <c r="Z142" s="14">
        <v>5992</v>
      </c>
      <c r="AA142" s="14">
        <v>6396</v>
      </c>
      <c r="AB142" s="14">
        <v>6742</v>
      </c>
      <c r="AC142" s="14" t="s">
        <v>114</v>
      </c>
      <c r="AD142" s="14" t="s">
        <v>114</v>
      </c>
      <c r="AE142" s="14" t="s">
        <v>114</v>
      </c>
      <c r="AF142" s="14" t="s">
        <v>114</v>
      </c>
      <c r="AG142" s="14" t="s">
        <v>114</v>
      </c>
      <c r="AH142" s="14" t="s">
        <v>114</v>
      </c>
      <c r="AI142" s="14" t="s">
        <v>114</v>
      </c>
      <c r="AJ142" s="14" t="s">
        <v>114</v>
      </c>
      <c r="AK142" s="14" t="s">
        <v>114</v>
      </c>
      <c r="AL142" s="14" t="s">
        <v>114</v>
      </c>
      <c r="AM142" s="14" t="s">
        <v>114</v>
      </c>
      <c r="AN142" s="14" t="s">
        <v>114</v>
      </c>
      <c r="AO142" s="14" t="s">
        <v>114</v>
      </c>
      <c r="AP142" s="14" t="s">
        <v>114</v>
      </c>
      <c r="AQ142" s="14" t="s">
        <v>114</v>
      </c>
      <c r="AR142" s="14" t="s">
        <v>114</v>
      </c>
      <c r="AS142" s="14" t="s">
        <v>114</v>
      </c>
      <c r="AT142" s="14" t="s">
        <v>114</v>
      </c>
      <c r="AU142" s="14" t="s">
        <v>114</v>
      </c>
      <c r="AV142" s="14" t="s">
        <v>114</v>
      </c>
      <c r="AW142" s="14" t="s">
        <v>114</v>
      </c>
      <c r="AX142" s="14" t="s">
        <v>114</v>
      </c>
      <c r="AY142" s="14" t="s">
        <v>114</v>
      </c>
      <c r="AZ142" s="14" t="s">
        <v>114</v>
      </c>
    </row>
    <row r="143" spans="1:52" ht="21" x14ac:dyDescent="0.25">
      <c r="A143" s="20"/>
      <c r="B143" s="15" t="s">
        <v>225</v>
      </c>
      <c r="C143" s="12" t="s">
        <v>93</v>
      </c>
      <c r="D143" s="13">
        <v>152</v>
      </c>
      <c r="E143" s="13">
        <v>157</v>
      </c>
      <c r="F143" s="13">
        <v>165</v>
      </c>
      <c r="G143" s="13">
        <v>188</v>
      </c>
      <c r="H143" s="13">
        <v>210</v>
      </c>
      <c r="I143" s="13">
        <v>227</v>
      </c>
      <c r="J143" s="13">
        <v>221</v>
      </c>
      <c r="K143" s="13">
        <v>232</v>
      </c>
      <c r="L143" s="13">
        <v>250</v>
      </c>
      <c r="M143" s="13">
        <v>557</v>
      </c>
      <c r="N143" s="13">
        <v>588</v>
      </c>
      <c r="O143" s="13">
        <v>631</v>
      </c>
      <c r="P143" s="13">
        <v>344</v>
      </c>
      <c r="Q143" s="13">
        <v>693</v>
      </c>
      <c r="R143" s="13">
        <v>376</v>
      </c>
      <c r="S143" s="13">
        <v>389</v>
      </c>
      <c r="T143" s="13">
        <v>429</v>
      </c>
      <c r="U143" s="13">
        <v>487</v>
      </c>
      <c r="V143" s="13">
        <v>505</v>
      </c>
      <c r="W143" s="13">
        <v>567</v>
      </c>
      <c r="X143" s="13">
        <v>614</v>
      </c>
      <c r="Y143" s="13">
        <v>695</v>
      </c>
      <c r="Z143" s="13">
        <v>729</v>
      </c>
      <c r="AA143" s="13">
        <v>766</v>
      </c>
      <c r="AB143" s="13">
        <v>794</v>
      </c>
      <c r="AC143" s="13" t="s">
        <v>114</v>
      </c>
      <c r="AD143" s="13" t="s">
        <v>114</v>
      </c>
      <c r="AE143" s="13" t="s">
        <v>114</v>
      </c>
      <c r="AF143" s="13" t="s">
        <v>114</v>
      </c>
      <c r="AG143" s="13" t="s">
        <v>114</v>
      </c>
      <c r="AH143" s="13" t="s">
        <v>114</v>
      </c>
      <c r="AI143" s="13" t="s">
        <v>114</v>
      </c>
      <c r="AJ143" s="13" t="s">
        <v>114</v>
      </c>
      <c r="AK143" s="13" t="s">
        <v>114</v>
      </c>
      <c r="AL143" s="13" t="s">
        <v>114</v>
      </c>
      <c r="AM143" s="13" t="s">
        <v>114</v>
      </c>
      <c r="AN143" s="13" t="s">
        <v>114</v>
      </c>
      <c r="AO143" s="13" t="s">
        <v>114</v>
      </c>
      <c r="AP143" s="13" t="s">
        <v>114</v>
      </c>
      <c r="AQ143" s="13" t="s">
        <v>114</v>
      </c>
      <c r="AR143" s="13" t="s">
        <v>114</v>
      </c>
      <c r="AS143" s="13" t="s">
        <v>114</v>
      </c>
      <c r="AT143" s="13" t="s">
        <v>114</v>
      </c>
      <c r="AU143" s="13" t="s">
        <v>114</v>
      </c>
      <c r="AV143" s="13" t="s">
        <v>114</v>
      </c>
      <c r="AW143" s="13" t="s">
        <v>114</v>
      </c>
      <c r="AX143" s="13" t="s">
        <v>114</v>
      </c>
      <c r="AY143" s="13" t="s">
        <v>114</v>
      </c>
      <c r="AZ143" s="13" t="s">
        <v>114</v>
      </c>
    </row>
    <row r="144" spans="1:52" ht="13.5" x14ac:dyDescent="0.25">
      <c r="A144" s="21"/>
      <c r="B144" s="15" t="s">
        <v>226</v>
      </c>
      <c r="C144" s="12" t="s">
        <v>93</v>
      </c>
      <c r="D144" s="14">
        <v>3</v>
      </c>
      <c r="E144" s="14">
        <v>4</v>
      </c>
      <c r="F144" s="14">
        <v>4</v>
      </c>
      <c r="G144" s="14">
        <v>-7</v>
      </c>
      <c r="H144" s="14">
        <v>-4</v>
      </c>
      <c r="I144" s="14">
        <v>-10</v>
      </c>
      <c r="J144" s="14">
        <v>5</v>
      </c>
      <c r="K144" s="14">
        <v>6</v>
      </c>
      <c r="L144" s="14">
        <v>7</v>
      </c>
      <c r="M144" s="14">
        <v>8</v>
      </c>
      <c r="N144" s="14">
        <v>10</v>
      </c>
      <c r="O144" s="14">
        <v>10</v>
      </c>
      <c r="P144" s="14">
        <v>0</v>
      </c>
      <c r="Q144" s="14">
        <v>0</v>
      </c>
      <c r="R144" s="14">
        <v>0</v>
      </c>
      <c r="S144" s="14">
        <v>0</v>
      </c>
      <c r="T144" s="14">
        <v>0</v>
      </c>
      <c r="U144" s="14">
        <v>0</v>
      </c>
      <c r="V144" s="14">
        <v>0</v>
      </c>
      <c r="W144" s="14">
        <v>0</v>
      </c>
      <c r="X144" s="14">
        <v>0</v>
      </c>
      <c r="Y144" s="14">
        <v>0</v>
      </c>
      <c r="Z144" s="14">
        <v>0</v>
      </c>
      <c r="AA144" s="14">
        <v>0</v>
      </c>
      <c r="AB144" s="14">
        <v>0</v>
      </c>
      <c r="AC144" s="14" t="s">
        <v>114</v>
      </c>
      <c r="AD144" s="14" t="s">
        <v>114</v>
      </c>
      <c r="AE144" s="14" t="s">
        <v>114</v>
      </c>
      <c r="AF144" s="14" t="s">
        <v>114</v>
      </c>
      <c r="AG144" s="14" t="s">
        <v>114</v>
      </c>
      <c r="AH144" s="14" t="s">
        <v>114</v>
      </c>
      <c r="AI144" s="14" t="s">
        <v>114</v>
      </c>
      <c r="AJ144" s="14" t="s">
        <v>114</v>
      </c>
      <c r="AK144" s="14" t="s">
        <v>114</v>
      </c>
      <c r="AL144" s="14" t="s">
        <v>114</v>
      </c>
      <c r="AM144" s="14" t="s">
        <v>114</v>
      </c>
      <c r="AN144" s="14" t="s">
        <v>114</v>
      </c>
      <c r="AO144" s="14" t="s">
        <v>114</v>
      </c>
      <c r="AP144" s="14" t="s">
        <v>114</v>
      </c>
      <c r="AQ144" s="14" t="s">
        <v>114</v>
      </c>
      <c r="AR144" s="14" t="s">
        <v>114</v>
      </c>
      <c r="AS144" s="14" t="s">
        <v>114</v>
      </c>
      <c r="AT144" s="14" t="s">
        <v>114</v>
      </c>
      <c r="AU144" s="14" t="s">
        <v>114</v>
      </c>
      <c r="AV144" s="14" t="s">
        <v>114</v>
      </c>
      <c r="AW144" s="14" t="s">
        <v>114</v>
      </c>
      <c r="AX144" s="14" t="s">
        <v>114</v>
      </c>
      <c r="AY144" s="14" t="s">
        <v>114</v>
      </c>
      <c r="AZ144" s="14" t="s">
        <v>114</v>
      </c>
    </row>
    <row r="145" spans="1:52" ht="13.5" x14ac:dyDescent="0.25">
      <c r="A145" s="17" t="s">
        <v>227</v>
      </c>
      <c r="B145" s="18"/>
      <c r="C145" s="12" t="s">
        <v>93</v>
      </c>
      <c r="D145" s="13">
        <v>937</v>
      </c>
      <c r="E145" s="13">
        <v>1036</v>
      </c>
      <c r="F145" s="13">
        <v>1076</v>
      </c>
      <c r="G145" s="13">
        <v>1074</v>
      </c>
      <c r="H145" s="13">
        <v>1184</v>
      </c>
      <c r="I145" s="13">
        <v>1307</v>
      </c>
      <c r="J145" s="13">
        <v>1382</v>
      </c>
      <c r="K145" s="13">
        <v>1498</v>
      </c>
      <c r="L145" s="13">
        <v>1599</v>
      </c>
      <c r="M145" s="13">
        <v>1530</v>
      </c>
      <c r="N145" s="13">
        <v>1608</v>
      </c>
      <c r="O145" s="13">
        <v>1780</v>
      </c>
      <c r="P145" s="13">
        <v>2023</v>
      </c>
      <c r="Q145" s="13">
        <v>1968</v>
      </c>
      <c r="R145" s="13">
        <v>2272</v>
      </c>
      <c r="S145" s="13">
        <v>2343</v>
      </c>
      <c r="T145" s="13">
        <v>2499</v>
      </c>
      <c r="U145" s="13">
        <v>2628</v>
      </c>
      <c r="V145" s="13">
        <v>2098</v>
      </c>
      <c r="W145" s="13">
        <v>2251</v>
      </c>
      <c r="X145" s="13">
        <v>2485</v>
      </c>
      <c r="Y145" s="13">
        <v>2711</v>
      </c>
      <c r="Z145" s="13">
        <v>2935</v>
      </c>
      <c r="AA145" s="13">
        <v>3129</v>
      </c>
      <c r="AB145" s="13">
        <v>3301</v>
      </c>
      <c r="AC145" s="13">
        <v>3564</v>
      </c>
      <c r="AD145" s="13">
        <v>3667</v>
      </c>
      <c r="AE145" s="13">
        <v>3978</v>
      </c>
      <c r="AF145" s="13">
        <v>4480</v>
      </c>
      <c r="AG145" s="13">
        <v>4937</v>
      </c>
      <c r="AH145" s="13">
        <v>5467</v>
      </c>
      <c r="AI145" s="13">
        <v>5424</v>
      </c>
      <c r="AJ145" s="13">
        <v>5776</v>
      </c>
      <c r="AK145" s="13">
        <v>6065</v>
      </c>
      <c r="AL145" s="13">
        <v>6279</v>
      </c>
      <c r="AM145" s="13">
        <v>6689</v>
      </c>
      <c r="AN145" s="13">
        <v>6604</v>
      </c>
      <c r="AO145" s="13">
        <v>6902</v>
      </c>
      <c r="AP145" s="13">
        <v>7168</v>
      </c>
      <c r="AQ145" s="13">
        <v>7670</v>
      </c>
      <c r="AR145" s="13">
        <v>7945</v>
      </c>
      <c r="AS145" s="13">
        <v>8313</v>
      </c>
      <c r="AT145" s="13">
        <v>8478</v>
      </c>
      <c r="AU145" s="13">
        <v>8423</v>
      </c>
      <c r="AV145" s="13">
        <v>8666</v>
      </c>
      <c r="AW145" s="13">
        <v>9118</v>
      </c>
      <c r="AX145" s="13">
        <v>9486</v>
      </c>
      <c r="AY145" s="13">
        <v>9785</v>
      </c>
      <c r="AZ145" s="13">
        <v>9959.25</v>
      </c>
    </row>
    <row r="146" spans="1:52" ht="21" x14ac:dyDescent="0.25">
      <c r="A146" s="19" t="s">
        <v>227</v>
      </c>
      <c r="B146" s="15" t="s">
        <v>224</v>
      </c>
      <c r="C146" s="12" t="s">
        <v>93</v>
      </c>
      <c r="D146" s="14">
        <v>937</v>
      </c>
      <c r="E146" s="14">
        <v>1036</v>
      </c>
      <c r="F146" s="14">
        <v>1076</v>
      </c>
      <c r="G146" s="14">
        <v>1074</v>
      </c>
      <c r="H146" s="14">
        <v>1184</v>
      </c>
      <c r="I146" s="14">
        <v>1307</v>
      </c>
      <c r="J146" s="14">
        <v>1382</v>
      </c>
      <c r="K146" s="14">
        <v>1498</v>
      </c>
      <c r="L146" s="14">
        <v>1599</v>
      </c>
      <c r="M146" s="14">
        <v>1530</v>
      </c>
      <c r="N146" s="14">
        <v>1608</v>
      </c>
      <c r="O146" s="14">
        <v>1780</v>
      </c>
      <c r="P146" s="14">
        <v>2023</v>
      </c>
      <c r="Q146" s="14">
        <v>1968</v>
      </c>
      <c r="R146" s="14">
        <v>2272</v>
      </c>
      <c r="S146" s="14">
        <v>2343</v>
      </c>
      <c r="T146" s="14">
        <v>2499</v>
      </c>
      <c r="U146" s="14">
        <v>2628</v>
      </c>
      <c r="V146" s="14">
        <v>2098</v>
      </c>
      <c r="W146" s="14">
        <v>2251</v>
      </c>
      <c r="X146" s="14">
        <v>2485</v>
      </c>
      <c r="Y146" s="14">
        <v>2711</v>
      </c>
      <c r="Z146" s="14">
        <v>2935</v>
      </c>
      <c r="AA146" s="14">
        <v>3129</v>
      </c>
      <c r="AB146" s="14">
        <v>3301</v>
      </c>
      <c r="AC146" s="14" t="s">
        <v>114</v>
      </c>
      <c r="AD146" s="14" t="s">
        <v>114</v>
      </c>
      <c r="AE146" s="14" t="s">
        <v>114</v>
      </c>
      <c r="AF146" s="14" t="s">
        <v>114</v>
      </c>
      <c r="AG146" s="14" t="s">
        <v>114</v>
      </c>
      <c r="AH146" s="14" t="s">
        <v>114</v>
      </c>
      <c r="AI146" s="14" t="s">
        <v>114</v>
      </c>
      <c r="AJ146" s="14" t="s">
        <v>114</v>
      </c>
      <c r="AK146" s="14" t="s">
        <v>114</v>
      </c>
      <c r="AL146" s="14" t="s">
        <v>114</v>
      </c>
      <c r="AM146" s="14" t="s">
        <v>114</v>
      </c>
      <c r="AN146" s="14" t="s">
        <v>114</v>
      </c>
      <c r="AO146" s="14" t="s">
        <v>114</v>
      </c>
      <c r="AP146" s="14" t="s">
        <v>114</v>
      </c>
      <c r="AQ146" s="14" t="s">
        <v>114</v>
      </c>
      <c r="AR146" s="14" t="s">
        <v>114</v>
      </c>
      <c r="AS146" s="14" t="s">
        <v>114</v>
      </c>
      <c r="AT146" s="14" t="s">
        <v>114</v>
      </c>
      <c r="AU146" s="14" t="s">
        <v>114</v>
      </c>
      <c r="AV146" s="14" t="s">
        <v>114</v>
      </c>
      <c r="AW146" s="14" t="s">
        <v>114</v>
      </c>
      <c r="AX146" s="14" t="s">
        <v>114</v>
      </c>
      <c r="AY146" s="14" t="s">
        <v>114</v>
      </c>
      <c r="AZ146" s="14" t="s">
        <v>114</v>
      </c>
    </row>
    <row r="147" spans="1:52" ht="21" x14ac:dyDescent="0.25">
      <c r="A147" s="21"/>
      <c r="B147" s="15" t="s">
        <v>225</v>
      </c>
      <c r="C147" s="12" t="s">
        <v>93</v>
      </c>
      <c r="D147" s="13">
        <v>0</v>
      </c>
      <c r="E147" s="13">
        <v>0</v>
      </c>
      <c r="F147" s="13">
        <v>0</v>
      </c>
      <c r="G147" s="13">
        <v>0</v>
      </c>
      <c r="H147" s="13">
        <v>0</v>
      </c>
      <c r="I147" s="13">
        <v>0</v>
      </c>
      <c r="J147" s="13">
        <v>0</v>
      </c>
      <c r="K147" s="13">
        <v>0</v>
      </c>
      <c r="L147" s="13">
        <v>0</v>
      </c>
      <c r="M147" s="13">
        <v>0</v>
      </c>
      <c r="N147" s="13">
        <v>0</v>
      </c>
      <c r="O147" s="13">
        <v>0</v>
      </c>
      <c r="P147" s="13">
        <v>0</v>
      </c>
      <c r="Q147" s="13">
        <v>0</v>
      </c>
      <c r="R147" s="13">
        <v>0</v>
      </c>
      <c r="S147" s="13">
        <v>0</v>
      </c>
      <c r="T147" s="13">
        <v>0</v>
      </c>
      <c r="U147" s="13">
        <v>0</v>
      </c>
      <c r="V147" s="13">
        <v>0</v>
      </c>
      <c r="W147" s="13">
        <v>0</v>
      </c>
      <c r="X147" s="13">
        <v>0</v>
      </c>
      <c r="Y147" s="13">
        <v>0</v>
      </c>
      <c r="Z147" s="13">
        <v>0</v>
      </c>
      <c r="AA147" s="13">
        <v>0</v>
      </c>
      <c r="AB147" s="13">
        <v>0</v>
      </c>
      <c r="AC147" s="13" t="s">
        <v>114</v>
      </c>
      <c r="AD147" s="13" t="s">
        <v>114</v>
      </c>
      <c r="AE147" s="13" t="s">
        <v>114</v>
      </c>
      <c r="AF147" s="13" t="s">
        <v>114</v>
      </c>
      <c r="AG147" s="13" t="s">
        <v>114</v>
      </c>
      <c r="AH147" s="13" t="s">
        <v>114</v>
      </c>
      <c r="AI147" s="13" t="s">
        <v>114</v>
      </c>
      <c r="AJ147" s="13" t="s">
        <v>114</v>
      </c>
      <c r="AK147" s="13" t="s">
        <v>114</v>
      </c>
      <c r="AL147" s="13" t="s">
        <v>114</v>
      </c>
      <c r="AM147" s="13" t="s">
        <v>114</v>
      </c>
      <c r="AN147" s="13" t="s">
        <v>114</v>
      </c>
      <c r="AO147" s="13" t="s">
        <v>114</v>
      </c>
      <c r="AP147" s="13" t="s">
        <v>114</v>
      </c>
      <c r="AQ147" s="13" t="s">
        <v>114</v>
      </c>
      <c r="AR147" s="13" t="s">
        <v>114</v>
      </c>
      <c r="AS147" s="13" t="s">
        <v>114</v>
      </c>
      <c r="AT147" s="13" t="s">
        <v>114</v>
      </c>
      <c r="AU147" s="13" t="s">
        <v>114</v>
      </c>
      <c r="AV147" s="13" t="s">
        <v>114</v>
      </c>
      <c r="AW147" s="13" t="s">
        <v>114</v>
      </c>
      <c r="AX147" s="13" t="s">
        <v>114</v>
      </c>
      <c r="AY147" s="13" t="s">
        <v>114</v>
      </c>
      <c r="AZ147" s="13" t="s">
        <v>114</v>
      </c>
    </row>
    <row r="148" spans="1:52" ht="13.5" x14ac:dyDescent="0.25">
      <c r="A148" s="17" t="s">
        <v>228</v>
      </c>
      <c r="B148" s="18"/>
      <c r="C148" s="12" t="s">
        <v>93</v>
      </c>
      <c r="D148" s="14">
        <v>1342</v>
      </c>
      <c r="E148" s="14">
        <v>1405</v>
      </c>
      <c r="F148" s="14">
        <v>1470</v>
      </c>
      <c r="G148" s="14">
        <v>1518</v>
      </c>
      <c r="H148" s="14">
        <v>1628</v>
      </c>
      <c r="I148" s="14">
        <v>1851</v>
      </c>
      <c r="J148" s="14">
        <v>2079</v>
      </c>
      <c r="K148" s="14">
        <v>2289</v>
      </c>
      <c r="L148" s="14">
        <v>2376</v>
      </c>
      <c r="M148" s="14">
        <v>2640</v>
      </c>
      <c r="N148" s="14">
        <v>2678</v>
      </c>
      <c r="O148" s="14">
        <v>2847</v>
      </c>
      <c r="P148" s="14">
        <v>2914</v>
      </c>
      <c r="Q148" s="14">
        <v>3201</v>
      </c>
      <c r="R148" s="14">
        <v>3435</v>
      </c>
      <c r="S148" s="14">
        <v>3788</v>
      </c>
      <c r="T148" s="14">
        <v>4069</v>
      </c>
      <c r="U148" s="14">
        <v>4420</v>
      </c>
      <c r="V148" s="14">
        <v>4719</v>
      </c>
      <c r="W148" s="14">
        <v>5291</v>
      </c>
      <c r="X148" s="14">
        <v>6445</v>
      </c>
      <c r="Y148" s="14">
        <v>7204</v>
      </c>
      <c r="Z148" s="14">
        <v>7724</v>
      </c>
      <c r="AA148" s="14">
        <v>8253</v>
      </c>
      <c r="AB148" s="14">
        <v>8383</v>
      </c>
      <c r="AC148" s="14">
        <v>18987</v>
      </c>
      <c r="AD148" s="14">
        <v>19346</v>
      </c>
      <c r="AE148" s="14">
        <v>21698</v>
      </c>
      <c r="AF148" s="14">
        <v>23649</v>
      </c>
      <c r="AG148" s="14">
        <v>25594</v>
      </c>
      <c r="AH148" s="14">
        <v>26851</v>
      </c>
      <c r="AI148" s="14">
        <v>28538</v>
      </c>
      <c r="AJ148" s="14">
        <v>30192</v>
      </c>
      <c r="AK148" s="14">
        <v>33528</v>
      </c>
      <c r="AL148" s="14">
        <v>35239</v>
      </c>
      <c r="AM148" s="14">
        <v>37042</v>
      </c>
      <c r="AN148" s="14">
        <v>39017</v>
      </c>
      <c r="AO148" s="14">
        <v>42079</v>
      </c>
      <c r="AP148" s="14">
        <v>46421</v>
      </c>
      <c r="AQ148" s="14">
        <v>54781</v>
      </c>
      <c r="AR148" s="14">
        <v>62108</v>
      </c>
      <c r="AS148" s="14">
        <v>64115</v>
      </c>
      <c r="AT148" s="14">
        <v>63257</v>
      </c>
      <c r="AU148" s="14">
        <v>56786</v>
      </c>
      <c r="AV148" s="14">
        <v>56414</v>
      </c>
      <c r="AW148" s="14">
        <v>57638</v>
      </c>
      <c r="AX148" s="14">
        <v>60154</v>
      </c>
      <c r="AY148" s="14">
        <v>61873</v>
      </c>
      <c r="AZ148" s="14">
        <v>63863.5</v>
      </c>
    </row>
    <row r="149" spans="1:52" ht="21" x14ac:dyDescent="0.25">
      <c r="A149" s="19" t="s">
        <v>228</v>
      </c>
      <c r="B149" s="15" t="s">
        <v>229</v>
      </c>
      <c r="C149" s="12" t="s">
        <v>93</v>
      </c>
      <c r="D149" s="13">
        <v>19</v>
      </c>
      <c r="E149" s="13">
        <v>16</v>
      </c>
      <c r="F149" s="13">
        <v>17</v>
      </c>
      <c r="G149" s="13">
        <v>15</v>
      </c>
      <c r="H149" s="13">
        <v>12</v>
      </c>
      <c r="I149" s="13">
        <v>14</v>
      </c>
      <c r="J149" s="13">
        <v>15</v>
      </c>
      <c r="K149" s="13">
        <v>15</v>
      </c>
      <c r="L149" s="13">
        <v>7</v>
      </c>
      <c r="M149" s="13">
        <v>7</v>
      </c>
      <c r="N149" s="13">
        <v>7</v>
      </c>
      <c r="O149" s="13">
        <v>6</v>
      </c>
      <c r="P149" s="13">
        <v>7</v>
      </c>
      <c r="Q149" s="13">
        <v>7</v>
      </c>
      <c r="R149" s="13">
        <v>5</v>
      </c>
      <c r="S149" s="13">
        <v>0</v>
      </c>
      <c r="T149" s="13">
        <v>0</v>
      </c>
      <c r="U149" s="13">
        <v>0</v>
      </c>
      <c r="V149" s="13">
        <v>0</v>
      </c>
      <c r="W149" s="13">
        <v>0</v>
      </c>
      <c r="X149" s="13">
        <v>0</v>
      </c>
      <c r="Y149" s="13">
        <v>0</v>
      </c>
      <c r="Z149" s="13">
        <v>0</v>
      </c>
      <c r="AA149" s="13">
        <v>0</v>
      </c>
      <c r="AB149" s="13">
        <v>0</v>
      </c>
      <c r="AC149" s="13">
        <v>0</v>
      </c>
      <c r="AD149" s="13">
        <v>0</v>
      </c>
      <c r="AE149" s="13">
        <v>0</v>
      </c>
      <c r="AF149" s="13">
        <v>0</v>
      </c>
      <c r="AG149" s="13">
        <v>0</v>
      </c>
      <c r="AH149" s="13">
        <v>0</v>
      </c>
      <c r="AI149" s="13">
        <v>0</v>
      </c>
      <c r="AJ149" s="13">
        <v>0</v>
      </c>
      <c r="AK149" s="13">
        <v>0</v>
      </c>
      <c r="AL149" s="13">
        <v>0</v>
      </c>
      <c r="AM149" s="13">
        <v>0</v>
      </c>
      <c r="AN149" s="13">
        <v>0</v>
      </c>
      <c r="AO149" s="13">
        <v>0</v>
      </c>
      <c r="AP149" s="13">
        <v>0</v>
      </c>
      <c r="AQ149" s="13">
        <v>0</v>
      </c>
      <c r="AR149" s="13">
        <v>0</v>
      </c>
      <c r="AS149" s="13">
        <v>0</v>
      </c>
      <c r="AT149" s="13">
        <v>0</v>
      </c>
      <c r="AU149" s="13">
        <v>0</v>
      </c>
      <c r="AV149" s="13">
        <v>0</v>
      </c>
      <c r="AW149" s="13">
        <v>0</v>
      </c>
      <c r="AX149" s="13">
        <v>0</v>
      </c>
      <c r="AY149" s="13">
        <v>0</v>
      </c>
      <c r="AZ149" s="13">
        <v>0</v>
      </c>
    </row>
    <row r="150" spans="1:52" ht="21" x14ac:dyDescent="0.25">
      <c r="A150" s="20"/>
      <c r="B150" s="15" t="s">
        <v>230</v>
      </c>
      <c r="C150" s="12" t="s">
        <v>93</v>
      </c>
      <c r="D150" s="14">
        <v>22</v>
      </c>
      <c r="E150" s="14">
        <v>22</v>
      </c>
      <c r="F150" s="14">
        <v>22</v>
      </c>
      <c r="G150" s="14">
        <v>18</v>
      </c>
      <c r="H150" s="14">
        <v>20</v>
      </c>
      <c r="I150" s="14">
        <v>20</v>
      </c>
      <c r="J150" s="14">
        <v>17</v>
      </c>
      <c r="K150" s="14">
        <v>20</v>
      </c>
      <c r="L150" s="14">
        <v>21</v>
      </c>
      <c r="M150" s="14">
        <v>19</v>
      </c>
      <c r="N150" s="14">
        <v>22</v>
      </c>
      <c r="O150" s="14">
        <v>15</v>
      </c>
      <c r="P150" s="14">
        <v>20</v>
      </c>
      <c r="Q150" s="14">
        <v>19</v>
      </c>
      <c r="R150" s="14">
        <v>19</v>
      </c>
      <c r="S150" s="14">
        <v>21</v>
      </c>
      <c r="T150" s="14">
        <v>21</v>
      </c>
      <c r="U150" s="14">
        <v>21</v>
      </c>
      <c r="V150" s="14">
        <v>22</v>
      </c>
      <c r="W150" s="14">
        <v>22</v>
      </c>
      <c r="X150" s="14">
        <v>21</v>
      </c>
      <c r="Y150" s="14">
        <v>21</v>
      </c>
      <c r="Z150" s="14">
        <v>21</v>
      </c>
      <c r="AA150" s="14">
        <v>135</v>
      </c>
      <c r="AB150" s="14">
        <v>116</v>
      </c>
      <c r="AC150" s="14">
        <v>0</v>
      </c>
      <c r="AD150" s="14">
        <v>0</v>
      </c>
      <c r="AE150" s="14">
        <v>0</v>
      </c>
      <c r="AF150" s="14">
        <v>0</v>
      </c>
      <c r="AG150" s="14">
        <v>0</v>
      </c>
      <c r="AH150" s="14">
        <v>0</v>
      </c>
      <c r="AI150" s="14">
        <v>0</v>
      </c>
      <c r="AJ150" s="14">
        <v>0</v>
      </c>
      <c r="AK150" s="14">
        <v>0</v>
      </c>
      <c r="AL150" s="14">
        <v>0</v>
      </c>
      <c r="AM150" s="14">
        <v>0</v>
      </c>
      <c r="AN150" s="14">
        <v>0</v>
      </c>
      <c r="AO150" s="14">
        <v>0</v>
      </c>
      <c r="AP150" s="14">
        <v>0</v>
      </c>
      <c r="AQ150" s="14">
        <v>0</v>
      </c>
      <c r="AR150" s="14">
        <v>0</v>
      </c>
      <c r="AS150" s="14">
        <v>0</v>
      </c>
      <c r="AT150" s="14">
        <v>0</v>
      </c>
      <c r="AU150" s="14">
        <v>0</v>
      </c>
      <c r="AV150" s="14">
        <v>0</v>
      </c>
      <c r="AW150" s="14">
        <v>0</v>
      </c>
      <c r="AX150" s="14">
        <v>0</v>
      </c>
      <c r="AY150" s="14">
        <v>0</v>
      </c>
      <c r="AZ150" s="14">
        <v>0</v>
      </c>
    </row>
    <row r="151" spans="1:52" ht="21" x14ac:dyDescent="0.25">
      <c r="A151" s="20"/>
      <c r="B151" s="15" t="s">
        <v>231</v>
      </c>
      <c r="C151" s="12" t="s">
        <v>93</v>
      </c>
      <c r="D151" s="13">
        <v>99</v>
      </c>
      <c r="E151" s="13">
        <v>102</v>
      </c>
      <c r="F151" s="13">
        <v>112</v>
      </c>
      <c r="G151" s="13">
        <v>98</v>
      </c>
      <c r="H151" s="13">
        <v>129</v>
      </c>
      <c r="I151" s="13">
        <v>137</v>
      </c>
      <c r="J151" s="13">
        <v>148</v>
      </c>
      <c r="K151" s="13">
        <v>151</v>
      </c>
      <c r="L151" s="13">
        <v>162</v>
      </c>
      <c r="M151" s="13">
        <v>225</v>
      </c>
      <c r="N151" s="13">
        <v>221</v>
      </c>
      <c r="O151" s="13">
        <v>209</v>
      </c>
      <c r="P151" s="13">
        <v>240</v>
      </c>
      <c r="Q151" s="13">
        <v>246</v>
      </c>
      <c r="R151" s="13">
        <v>235</v>
      </c>
      <c r="S151" s="13">
        <v>277</v>
      </c>
      <c r="T151" s="13">
        <v>237</v>
      </c>
      <c r="U151" s="13">
        <v>333</v>
      </c>
      <c r="V151" s="13">
        <v>236</v>
      </c>
      <c r="W151" s="13">
        <v>180</v>
      </c>
      <c r="X151" s="13">
        <v>379</v>
      </c>
      <c r="Y151" s="13">
        <v>533</v>
      </c>
      <c r="Z151" s="13">
        <v>620</v>
      </c>
      <c r="AA151" s="13">
        <v>581</v>
      </c>
      <c r="AB151" s="13">
        <v>608</v>
      </c>
      <c r="AC151" s="13">
        <v>0</v>
      </c>
      <c r="AD151" s="13">
        <v>0</v>
      </c>
      <c r="AE151" s="13">
        <v>0</v>
      </c>
      <c r="AF151" s="13">
        <v>0</v>
      </c>
      <c r="AG151" s="13">
        <v>0</v>
      </c>
      <c r="AH151" s="13">
        <v>0</v>
      </c>
      <c r="AI151" s="13">
        <v>0</v>
      </c>
      <c r="AJ151" s="13">
        <v>0</v>
      </c>
      <c r="AK151" s="13">
        <v>0</v>
      </c>
      <c r="AL151" s="13">
        <v>0</v>
      </c>
      <c r="AM151" s="13">
        <v>0</v>
      </c>
      <c r="AN151" s="13">
        <v>0</v>
      </c>
      <c r="AO151" s="13">
        <v>0</v>
      </c>
      <c r="AP151" s="13">
        <v>0</v>
      </c>
      <c r="AQ151" s="13">
        <v>0</v>
      </c>
      <c r="AR151" s="13">
        <v>0</v>
      </c>
      <c r="AS151" s="13">
        <v>0</v>
      </c>
      <c r="AT151" s="13">
        <v>0</v>
      </c>
      <c r="AU151" s="13">
        <v>0</v>
      </c>
      <c r="AV151" s="13">
        <v>0</v>
      </c>
      <c r="AW151" s="13">
        <v>0</v>
      </c>
      <c r="AX151" s="13">
        <v>0</v>
      </c>
      <c r="AY151" s="13">
        <v>0</v>
      </c>
      <c r="AZ151" s="13">
        <v>0</v>
      </c>
    </row>
    <row r="152" spans="1:52" ht="21" x14ac:dyDescent="0.25">
      <c r="A152" s="20"/>
      <c r="B152" s="15" t="s">
        <v>232</v>
      </c>
      <c r="C152" s="12" t="s">
        <v>93</v>
      </c>
      <c r="D152" s="14">
        <v>0</v>
      </c>
      <c r="E152" s="14">
        <v>0</v>
      </c>
      <c r="F152" s="14">
        <v>0</v>
      </c>
      <c r="G152" s="14">
        <v>0</v>
      </c>
      <c r="H152" s="14">
        <v>0</v>
      </c>
      <c r="I152" s="14">
        <v>0</v>
      </c>
      <c r="J152" s="14">
        <v>26</v>
      </c>
      <c r="K152" s="14">
        <v>44</v>
      </c>
      <c r="L152" s="14">
        <v>47</v>
      </c>
      <c r="M152" s="14">
        <v>60</v>
      </c>
      <c r="N152" s="14">
        <v>55</v>
      </c>
      <c r="O152" s="14">
        <v>47</v>
      </c>
      <c r="P152" s="14">
        <v>57</v>
      </c>
      <c r="Q152" s="14">
        <v>77</v>
      </c>
      <c r="R152" s="14">
        <v>72</v>
      </c>
      <c r="S152" s="14">
        <v>92</v>
      </c>
      <c r="T152" s="14">
        <v>0</v>
      </c>
      <c r="U152" s="14">
        <v>0</v>
      </c>
      <c r="V152" s="14">
        <v>62</v>
      </c>
      <c r="W152" s="14">
        <v>80</v>
      </c>
      <c r="X152" s="14">
        <v>108</v>
      </c>
      <c r="Y152" s="14">
        <v>93</v>
      </c>
      <c r="Z152" s="14">
        <v>91</v>
      </c>
      <c r="AA152" s="14">
        <v>111</v>
      </c>
      <c r="AB152" s="14">
        <v>106</v>
      </c>
      <c r="AC152" s="14">
        <v>0</v>
      </c>
      <c r="AD152" s="14">
        <v>0</v>
      </c>
      <c r="AE152" s="14">
        <v>0</v>
      </c>
      <c r="AF152" s="14">
        <v>0</v>
      </c>
      <c r="AG152" s="14">
        <v>0</v>
      </c>
      <c r="AH152" s="14">
        <v>0</v>
      </c>
      <c r="AI152" s="14">
        <v>0</v>
      </c>
      <c r="AJ152" s="14">
        <v>0</v>
      </c>
      <c r="AK152" s="14">
        <v>0</v>
      </c>
      <c r="AL152" s="14">
        <v>0</v>
      </c>
      <c r="AM152" s="14">
        <v>0</v>
      </c>
      <c r="AN152" s="14">
        <v>0</v>
      </c>
      <c r="AO152" s="14">
        <v>0</v>
      </c>
      <c r="AP152" s="14">
        <v>0</v>
      </c>
      <c r="AQ152" s="14">
        <v>0</v>
      </c>
      <c r="AR152" s="14">
        <v>0</v>
      </c>
      <c r="AS152" s="14">
        <v>0</v>
      </c>
      <c r="AT152" s="14">
        <v>0</v>
      </c>
      <c r="AU152" s="14">
        <v>0</v>
      </c>
      <c r="AV152" s="14">
        <v>0</v>
      </c>
      <c r="AW152" s="14">
        <v>0</v>
      </c>
      <c r="AX152" s="14">
        <v>0</v>
      </c>
      <c r="AY152" s="14">
        <v>0</v>
      </c>
      <c r="AZ152" s="14">
        <v>0</v>
      </c>
    </row>
    <row r="153" spans="1:52" ht="13.5" x14ac:dyDescent="0.25">
      <c r="A153" s="20"/>
      <c r="B153" s="15" t="s">
        <v>233</v>
      </c>
      <c r="C153" s="12" t="s">
        <v>93</v>
      </c>
      <c r="D153" s="13">
        <v>0</v>
      </c>
      <c r="E153" s="13">
        <v>0</v>
      </c>
      <c r="F153" s="13">
        <v>0</v>
      </c>
      <c r="G153" s="13">
        <v>0</v>
      </c>
      <c r="H153" s="13">
        <v>0</v>
      </c>
      <c r="I153" s="13">
        <v>0</v>
      </c>
      <c r="J153" s="13">
        <v>19</v>
      </c>
      <c r="K153" s="13">
        <v>20</v>
      </c>
      <c r="L153" s="13">
        <v>18</v>
      </c>
      <c r="M153" s="13">
        <v>21</v>
      </c>
      <c r="N153" s="13">
        <v>20</v>
      </c>
      <c r="O153" s="13">
        <v>21</v>
      </c>
      <c r="P153" s="13">
        <v>22</v>
      </c>
      <c r="Q153" s="13">
        <v>26</v>
      </c>
      <c r="R153" s="13">
        <v>26</v>
      </c>
      <c r="S153" s="13">
        <v>21</v>
      </c>
      <c r="T153" s="13">
        <v>0</v>
      </c>
      <c r="U153" s="13">
        <v>0</v>
      </c>
      <c r="V153" s="13">
        <v>0</v>
      </c>
      <c r="W153" s="13">
        <v>0</v>
      </c>
      <c r="X153" s="13">
        <v>0</v>
      </c>
      <c r="Y153" s="13">
        <v>0</v>
      </c>
      <c r="Z153" s="13">
        <v>0</v>
      </c>
      <c r="AA153" s="13">
        <v>0</v>
      </c>
      <c r="AB153" s="13">
        <v>0</v>
      </c>
      <c r="AC153" s="13">
        <v>0</v>
      </c>
      <c r="AD153" s="13">
        <v>0</v>
      </c>
      <c r="AE153" s="13">
        <v>0</v>
      </c>
      <c r="AF153" s="13">
        <v>0</v>
      </c>
      <c r="AG153" s="13">
        <v>0</v>
      </c>
      <c r="AH153" s="13">
        <v>0</v>
      </c>
      <c r="AI153" s="13">
        <v>0</v>
      </c>
      <c r="AJ153" s="13">
        <v>0</v>
      </c>
      <c r="AK153" s="13">
        <v>0</v>
      </c>
      <c r="AL153" s="13">
        <v>0</v>
      </c>
      <c r="AM153" s="13">
        <v>0</v>
      </c>
      <c r="AN153" s="13">
        <v>0</v>
      </c>
      <c r="AO153" s="13">
        <v>0</v>
      </c>
      <c r="AP153" s="13">
        <v>0</v>
      </c>
      <c r="AQ153" s="13">
        <v>0</v>
      </c>
      <c r="AR153" s="13">
        <v>0</v>
      </c>
      <c r="AS153" s="13">
        <v>0</v>
      </c>
      <c r="AT153" s="13">
        <v>0</v>
      </c>
      <c r="AU153" s="13">
        <v>0</v>
      </c>
      <c r="AV153" s="13">
        <v>0</v>
      </c>
      <c r="AW153" s="13">
        <v>0</v>
      </c>
      <c r="AX153" s="13">
        <v>0</v>
      </c>
      <c r="AY153" s="13">
        <v>0</v>
      </c>
      <c r="AZ153" s="13">
        <v>0</v>
      </c>
    </row>
    <row r="154" spans="1:52" ht="21" x14ac:dyDescent="0.25">
      <c r="A154" s="20"/>
      <c r="B154" s="15" t="s">
        <v>234</v>
      </c>
      <c r="C154" s="12" t="s">
        <v>93</v>
      </c>
      <c r="D154" s="14">
        <v>528</v>
      </c>
      <c r="E154" s="14">
        <v>561</v>
      </c>
      <c r="F154" s="14">
        <v>610</v>
      </c>
      <c r="G154" s="14">
        <v>575</v>
      </c>
      <c r="H154" s="14">
        <v>625</v>
      </c>
      <c r="I154" s="14">
        <v>764</v>
      </c>
      <c r="J154" s="14">
        <v>878</v>
      </c>
      <c r="K154" s="14">
        <v>945</v>
      </c>
      <c r="L154" s="14">
        <v>970</v>
      </c>
      <c r="M154" s="14">
        <v>1054</v>
      </c>
      <c r="N154" s="14">
        <v>1041</v>
      </c>
      <c r="O154" s="14">
        <v>1134</v>
      </c>
      <c r="P154" s="14">
        <v>1041</v>
      </c>
      <c r="Q154" s="14">
        <v>1138</v>
      </c>
      <c r="R154" s="14">
        <v>1262</v>
      </c>
      <c r="S154" s="14">
        <v>1388</v>
      </c>
      <c r="T154" s="14">
        <v>1612</v>
      </c>
      <c r="U154" s="14">
        <v>1761</v>
      </c>
      <c r="V154" s="14">
        <v>1848</v>
      </c>
      <c r="W154" s="14">
        <v>2104</v>
      </c>
      <c r="X154" s="14">
        <v>2767</v>
      </c>
      <c r="Y154" s="14">
        <v>3065</v>
      </c>
      <c r="Z154" s="14">
        <v>3174</v>
      </c>
      <c r="AA154" s="14">
        <v>3175</v>
      </c>
      <c r="AB154" s="14">
        <v>3000</v>
      </c>
      <c r="AC154" s="14">
        <v>0</v>
      </c>
      <c r="AD154" s="14">
        <v>0</v>
      </c>
      <c r="AE154" s="14">
        <v>0</v>
      </c>
      <c r="AF154" s="14">
        <v>0</v>
      </c>
      <c r="AG154" s="14">
        <v>0</v>
      </c>
      <c r="AH154" s="14">
        <v>0</v>
      </c>
      <c r="AI154" s="14">
        <v>0</v>
      </c>
      <c r="AJ154" s="14">
        <v>0</v>
      </c>
      <c r="AK154" s="14">
        <v>0</v>
      </c>
      <c r="AL154" s="14">
        <v>0</v>
      </c>
      <c r="AM154" s="14">
        <v>0</v>
      </c>
      <c r="AN154" s="14">
        <v>0</v>
      </c>
      <c r="AO154" s="14">
        <v>0</v>
      </c>
      <c r="AP154" s="14">
        <v>0</v>
      </c>
      <c r="AQ154" s="14">
        <v>0</v>
      </c>
      <c r="AR154" s="14">
        <v>0</v>
      </c>
      <c r="AS154" s="14">
        <v>0</v>
      </c>
      <c r="AT154" s="14">
        <v>0</v>
      </c>
      <c r="AU154" s="14">
        <v>0</v>
      </c>
      <c r="AV154" s="14">
        <v>0</v>
      </c>
      <c r="AW154" s="14">
        <v>0</v>
      </c>
      <c r="AX154" s="14">
        <v>0</v>
      </c>
      <c r="AY154" s="14">
        <v>0</v>
      </c>
      <c r="AZ154" s="14">
        <v>0</v>
      </c>
    </row>
    <row r="155" spans="1:52" ht="21" x14ac:dyDescent="0.25">
      <c r="A155" s="20"/>
      <c r="B155" s="15" t="s">
        <v>235</v>
      </c>
      <c r="C155" s="12" t="s">
        <v>93</v>
      </c>
      <c r="D155" s="13">
        <v>133</v>
      </c>
      <c r="E155" s="13">
        <v>135</v>
      </c>
      <c r="F155" s="13">
        <v>141</v>
      </c>
      <c r="G155" s="13">
        <v>143</v>
      </c>
      <c r="H155" s="13">
        <v>133</v>
      </c>
      <c r="I155" s="13">
        <v>120</v>
      </c>
      <c r="J155" s="13">
        <v>123</v>
      </c>
      <c r="K155" s="13">
        <v>136</v>
      </c>
      <c r="L155" s="13">
        <v>140</v>
      </c>
      <c r="M155" s="13">
        <v>142</v>
      </c>
      <c r="N155" s="13">
        <v>147</v>
      </c>
      <c r="O155" s="13">
        <v>154</v>
      </c>
      <c r="P155" s="13">
        <v>177</v>
      </c>
      <c r="Q155" s="13">
        <v>171</v>
      </c>
      <c r="R155" s="13">
        <v>179</v>
      </c>
      <c r="S155" s="13">
        <v>179</v>
      </c>
      <c r="T155" s="13">
        <v>212</v>
      </c>
      <c r="U155" s="13">
        <v>214</v>
      </c>
      <c r="V155" s="13">
        <v>224</v>
      </c>
      <c r="W155" s="13">
        <v>261</v>
      </c>
      <c r="X155" s="13">
        <v>231</v>
      </c>
      <c r="Y155" s="13">
        <v>240</v>
      </c>
      <c r="Z155" s="13">
        <v>253</v>
      </c>
      <c r="AA155" s="13">
        <v>244</v>
      </c>
      <c r="AB155" s="13">
        <v>249</v>
      </c>
      <c r="AC155" s="13">
        <v>0</v>
      </c>
      <c r="AD155" s="13">
        <v>0</v>
      </c>
      <c r="AE155" s="13">
        <v>0</v>
      </c>
      <c r="AF155" s="13">
        <v>0</v>
      </c>
      <c r="AG155" s="13">
        <v>0</v>
      </c>
      <c r="AH155" s="13">
        <v>0</v>
      </c>
      <c r="AI155" s="13">
        <v>0</v>
      </c>
      <c r="AJ155" s="13">
        <v>0</v>
      </c>
      <c r="AK155" s="13">
        <v>0</v>
      </c>
      <c r="AL155" s="13">
        <v>0</v>
      </c>
      <c r="AM155" s="13">
        <v>0</v>
      </c>
      <c r="AN155" s="13">
        <v>0</v>
      </c>
      <c r="AO155" s="13">
        <v>0</v>
      </c>
      <c r="AP155" s="13">
        <v>0</v>
      </c>
      <c r="AQ155" s="13">
        <v>0</v>
      </c>
      <c r="AR155" s="13">
        <v>0</v>
      </c>
      <c r="AS155" s="13">
        <v>0</v>
      </c>
      <c r="AT155" s="13">
        <v>0</v>
      </c>
      <c r="AU155" s="13">
        <v>0</v>
      </c>
      <c r="AV155" s="13">
        <v>0</v>
      </c>
      <c r="AW155" s="13">
        <v>0</v>
      </c>
      <c r="AX155" s="13">
        <v>0</v>
      </c>
      <c r="AY155" s="13">
        <v>0</v>
      </c>
      <c r="AZ155" s="13">
        <v>0</v>
      </c>
    </row>
    <row r="156" spans="1:52" ht="21" x14ac:dyDescent="0.25">
      <c r="A156" s="20"/>
      <c r="B156" s="15" t="s">
        <v>236</v>
      </c>
      <c r="C156" s="12" t="s">
        <v>93</v>
      </c>
      <c r="D156" s="14">
        <v>30</v>
      </c>
      <c r="E156" s="14">
        <v>31</v>
      </c>
      <c r="F156" s="14">
        <v>31</v>
      </c>
      <c r="G156" s="14">
        <v>36</v>
      </c>
      <c r="H156" s="14">
        <v>37</v>
      </c>
      <c r="I156" s="14">
        <v>41</v>
      </c>
      <c r="J156" s="14">
        <v>41</v>
      </c>
      <c r="K156" s="14">
        <v>43</v>
      </c>
      <c r="L156" s="14">
        <v>59</v>
      </c>
      <c r="M156" s="14">
        <v>58</v>
      </c>
      <c r="N156" s="14">
        <v>75</v>
      </c>
      <c r="O156" s="14">
        <v>82</v>
      </c>
      <c r="P156" s="14">
        <v>98</v>
      </c>
      <c r="Q156" s="14">
        <v>109</v>
      </c>
      <c r="R156" s="14">
        <v>121</v>
      </c>
      <c r="S156" s="14">
        <v>130</v>
      </c>
      <c r="T156" s="14">
        <v>148</v>
      </c>
      <c r="U156" s="14">
        <v>145</v>
      </c>
      <c r="V156" s="14">
        <v>159</v>
      </c>
      <c r="W156" s="14">
        <v>190</v>
      </c>
      <c r="X156" s="14">
        <v>227</v>
      </c>
      <c r="Y156" s="14">
        <v>281</v>
      </c>
      <c r="Z156" s="14">
        <v>255</v>
      </c>
      <c r="AA156" s="14">
        <v>247</v>
      </c>
      <c r="AB156" s="14">
        <v>232</v>
      </c>
      <c r="AC156" s="14">
        <v>0</v>
      </c>
      <c r="AD156" s="14">
        <v>0</v>
      </c>
      <c r="AE156" s="14">
        <v>0</v>
      </c>
      <c r="AF156" s="14">
        <v>0</v>
      </c>
      <c r="AG156" s="14">
        <v>0</v>
      </c>
      <c r="AH156" s="14">
        <v>0</v>
      </c>
      <c r="AI156" s="14">
        <v>0</v>
      </c>
      <c r="AJ156" s="14">
        <v>0</v>
      </c>
      <c r="AK156" s="14">
        <v>0</v>
      </c>
      <c r="AL156" s="14">
        <v>0</v>
      </c>
      <c r="AM156" s="14">
        <v>0</v>
      </c>
      <c r="AN156" s="14">
        <v>0</v>
      </c>
      <c r="AO156" s="14">
        <v>0</v>
      </c>
      <c r="AP156" s="14">
        <v>0</v>
      </c>
      <c r="AQ156" s="14">
        <v>0</v>
      </c>
      <c r="AR156" s="14">
        <v>0</v>
      </c>
      <c r="AS156" s="14">
        <v>0</v>
      </c>
      <c r="AT156" s="14">
        <v>0</v>
      </c>
      <c r="AU156" s="14">
        <v>0</v>
      </c>
      <c r="AV156" s="14">
        <v>0</v>
      </c>
      <c r="AW156" s="14">
        <v>0</v>
      </c>
      <c r="AX156" s="14">
        <v>0</v>
      </c>
      <c r="AY156" s="14">
        <v>0</v>
      </c>
      <c r="AZ156" s="14">
        <v>0</v>
      </c>
    </row>
    <row r="157" spans="1:52" ht="21" x14ac:dyDescent="0.25">
      <c r="A157" s="20"/>
      <c r="B157" s="15" t="s">
        <v>237</v>
      </c>
      <c r="C157" s="12" t="s">
        <v>93</v>
      </c>
      <c r="D157" s="13">
        <v>7</v>
      </c>
      <c r="E157" s="13">
        <v>6</v>
      </c>
      <c r="F157" s="13">
        <v>7</v>
      </c>
      <c r="G157" s="13">
        <v>8</v>
      </c>
      <c r="H157" s="13">
        <v>7</v>
      </c>
      <c r="I157" s="13">
        <v>7</v>
      </c>
      <c r="J157" s="13">
        <v>7</v>
      </c>
      <c r="K157" s="13">
        <v>8</v>
      </c>
      <c r="L157" s="13">
        <v>23</v>
      </c>
      <c r="M157" s="13">
        <v>25</v>
      </c>
      <c r="N157" s="13">
        <v>33</v>
      </c>
      <c r="O157" s="13">
        <v>28</v>
      </c>
      <c r="P157" s="13">
        <v>50</v>
      </c>
      <c r="Q157" s="13">
        <v>49</v>
      </c>
      <c r="R157" s="13">
        <v>61</v>
      </c>
      <c r="S157" s="13">
        <v>69</v>
      </c>
      <c r="T157" s="13">
        <v>91</v>
      </c>
      <c r="U157" s="13">
        <v>91</v>
      </c>
      <c r="V157" s="13">
        <v>104</v>
      </c>
      <c r="W157" s="13">
        <v>114</v>
      </c>
      <c r="X157" s="13">
        <v>124</v>
      </c>
      <c r="Y157" s="13">
        <v>120</v>
      </c>
      <c r="Z157" s="13">
        <v>140</v>
      </c>
      <c r="AA157" s="13">
        <v>162</v>
      </c>
      <c r="AB157" s="13">
        <v>188</v>
      </c>
      <c r="AC157" s="13">
        <v>0</v>
      </c>
      <c r="AD157" s="13">
        <v>0</v>
      </c>
      <c r="AE157" s="13">
        <v>0</v>
      </c>
      <c r="AF157" s="13">
        <v>0</v>
      </c>
      <c r="AG157" s="13">
        <v>0</v>
      </c>
      <c r="AH157" s="13">
        <v>0</v>
      </c>
      <c r="AI157" s="13">
        <v>0</v>
      </c>
      <c r="AJ157" s="13">
        <v>0</v>
      </c>
      <c r="AK157" s="13">
        <v>0</v>
      </c>
      <c r="AL157" s="13">
        <v>0</v>
      </c>
      <c r="AM157" s="13">
        <v>0</v>
      </c>
      <c r="AN157" s="13">
        <v>0</v>
      </c>
      <c r="AO157" s="13">
        <v>0</v>
      </c>
      <c r="AP157" s="13">
        <v>0</v>
      </c>
      <c r="AQ157" s="13">
        <v>0</v>
      </c>
      <c r="AR157" s="13">
        <v>0</v>
      </c>
      <c r="AS157" s="13">
        <v>0</v>
      </c>
      <c r="AT157" s="13">
        <v>0</v>
      </c>
      <c r="AU157" s="13">
        <v>0</v>
      </c>
      <c r="AV157" s="13">
        <v>0</v>
      </c>
      <c r="AW157" s="13">
        <v>0</v>
      </c>
      <c r="AX157" s="13">
        <v>0</v>
      </c>
      <c r="AY157" s="13">
        <v>0</v>
      </c>
      <c r="AZ157" s="13">
        <v>0</v>
      </c>
    </row>
    <row r="158" spans="1:52" ht="21" x14ac:dyDescent="0.25">
      <c r="A158" s="20"/>
      <c r="B158" s="15" t="s">
        <v>238</v>
      </c>
      <c r="C158" s="12" t="s">
        <v>93</v>
      </c>
      <c r="D158" s="14">
        <v>349</v>
      </c>
      <c r="E158" s="14">
        <v>368</v>
      </c>
      <c r="F158" s="14">
        <v>360</v>
      </c>
      <c r="G158" s="14">
        <v>425</v>
      </c>
      <c r="H158" s="14">
        <v>457</v>
      </c>
      <c r="I158" s="14">
        <v>517</v>
      </c>
      <c r="J158" s="14">
        <v>570</v>
      </c>
      <c r="K158" s="14">
        <v>651</v>
      </c>
      <c r="L158" s="14">
        <v>656</v>
      </c>
      <c r="M158" s="14">
        <v>714</v>
      </c>
      <c r="N158" s="14">
        <v>716</v>
      </c>
      <c r="O158" s="14">
        <v>781</v>
      </c>
      <c r="P158" s="14">
        <v>813</v>
      </c>
      <c r="Q158" s="14">
        <v>946</v>
      </c>
      <c r="R158" s="14">
        <v>996</v>
      </c>
      <c r="S158" s="14">
        <v>1113</v>
      </c>
      <c r="T158" s="14">
        <v>1192</v>
      </c>
      <c r="U158" s="14">
        <v>1264</v>
      </c>
      <c r="V158" s="14">
        <v>1406</v>
      </c>
      <c r="W158" s="14">
        <v>1647</v>
      </c>
      <c r="X158" s="14">
        <v>1819</v>
      </c>
      <c r="Y158" s="14">
        <v>2056</v>
      </c>
      <c r="Z158" s="14">
        <v>2309</v>
      </c>
      <c r="AA158" s="14">
        <v>2682</v>
      </c>
      <c r="AB158" s="14">
        <v>2898</v>
      </c>
      <c r="AC158" s="14">
        <v>0</v>
      </c>
      <c r="AD158" s="14">
        <v>0</v>
      </c>
      <c r="AE158" s="14">
        <v>0</v>
      </c>
      <c r="AF158" s="14">
        <v>0</v>
      </c>
      <c r="AG158" s="14">
        <v>0</v>
      </c>
      <c r="AH158" s="14">
        <v>0</v>
      </c>
      <c r="AI158" s="14">
        <v>0</v>
      </c>
      <c r="AJ158" s="14">
        <v>0</v>
      </c>
      <c r="AK158" s="14">
        <v>0</v>
      </c>
      <c r="AL158" s="14">
        <v>0</v>
      </c>
      <c r="AM158" s="14">
        <v>0</v>
      </c>
      <c r="AN158" s="14">
        <v>0</v>
      </c>
      <c r="AO158" s="14">
        <v>0</v>
      </c>
      <c r="AP158" s="14">
        <v>0</v>
      </c>
      <c r="AQ158" s="14">
        <v>0</v>
      </c>
      <c r="AR158" s="14">
        <v>0</v>
      </c>
      <c r="AS158" s="14">
        <v>0</v>
      </c>
      <c r="AT158" s="14">
        <v>0</v>
      </c>
      <c r="AU158" s="14">
        <v>0</v>
      </c>
      <c r="AV158" s="14">
        <v>0</v>
      </c>
      <c r="AW158" s="14">
        <v>0</v>
      </c>
      <c r="AX158" s="14">
        <v>0</v>
      </c>
      <c r="AY158" s="14">
        <v>0</v>
      </c>
      <c r="AZ158" s="14">
        <v>0</v>
      </c>
    </row>
    <row r="159" spans="1:52" ht="21" x14ac:dyDescent="0.25">
      <c r="A159" s="20"/>
      <c r="B159" s="15" t="s">
        <v>239</v>
      </c>
      <c r="C159" s="12" t="s">
        <v>93</v>
      </c>
      <c r="D159" s="13">
        <v>7</v>
      </c>
      <c r="E159" s="13">
        <v>6</v>
      </c>
      <c r="F159" s="13">
        <v>6</v>
      </c>
      <c r="G159" s="13">
        <v>5</v>
      </c>
      <c r="H159" s="13">
        <v>5</v>
      </c>
      <c r="I159" s="13">
        <v>5</v>
      </c>
      <c r="J159" s="13">
        <v>5</v>
      </c>
      <c r="K159" s="13">
        <v>5</v>
      </c>
      <c r="L159" s="13">
        <v>6</v>
      </c>
      <c r="M159" s="13">
        <v>7</v>
      </c>
      <c r="N159" s="13">
        <v>6</v>
      </c>
      <c r="O159" s="13">
        <v>6</v>
      </c>
      <c r="P159" s="13">
        <v>7</v>
      </c>
      <c r="Q159" s="13">
        <v>8</v>
      </c>
      <c r="R159" s="13">
        <v>10</v>
      </c>
      <c r="S159" s="13">
        <v>12</v>
      </c>
      <c r="T159" s="13">
        <v>13</v>
      </c>
      <c r="U159" s="13">
        <v>17</v>
      </c>
      <c r="V159" s="13">
        <v>12</v>
      </c>
      <c r="W159" s="13">
        <v>7</v>
      </c>
      <c r="X159" s="13">
        <v>7</v>
      </c>
      <c r="Y159" s="13">
        <v>7</v>
      </c>
      <c r="Z159" s="13">
        <v>10</v>
      </c>
      <c r="AA159" s="13">
        <v>8</v>
      </c>
      <c r="AB159" s="13">
        <v>9</v>
      </c>
      <c r="AC159" s="13">
        <v>0</v>
      </c>
      <c r="AD159" s="13">
        <v>0</v>
      </c>
      <c r="AE159" s="13">
        <v>0</v>
      </c>
      <c r="AF159" s="13">
        <v>0</v>
      </c>
      <c r="AG159" s="13">
        <v>0</v>
      </c>
      <c r="AH159" s="13">
        <v>0</v>
      </c>
      <c r="AI159" s="13">
        <v>0</v>
      </c>
      <c r="AJ159" s="13">
        <v>0</v>
      </c>
      <c r="AK159" s="13">
        <v>0</v>
      </c>
      <c r="AL159" s="13">
        <v>0</v>
      </c>
      <c r="AM159" s="13">
        <v>0</v>
      </c>
      <c r="AN159" s="13">
        <v>0</v>
      </c>
      <c r="AO159" s="13">
        <v>0</v>
      </c>
      <c r="AP159" s="13">
        <v>0</v>
      </c>
      <c r="AQ159" s="13">
        <v>0</v>
      </c>
      <c r="AR159" s="13">
        <v>0</v>
      </c>
      <c r="AS159" s="13">
        <v>0</v>
      </c>
      <c r="AT159" s="13">
        <v>0</v>
      </c>
      <c r="AU159" s="13">
        <v>0</v>
      </c>
      <c r="AV159" s="13">
        <v>0</v>
      </c>
      <c r="AW159" s="13">
        <v>0</v>
      </c>
      <c r="AX159" s="13">
        <v>0</v>
      </c>
      <c r="AY159" s="13">
        <v>0</v>
      </c>
      <c r="AZ159" s="13">
        <v>0</v>
      </c>
    </row>
    <row r="160" spans="1:52" ht="13.5" x14ac:dyDescent="0.25">
      <c r="A160" s="20"/>
      <c r="B160" s="15" t="s">
        <v>240</v>
      </c>
      <c r="C160" s="12" t="s">
        <v>93</v>
      </c>
      <c r="D160" s="14">
        <v>10</v>
      </c>
      <c r="E160" s="14">
        <v>14</v>
      </c>
      <c r="F160" s="14">
        <v>12</v>
      </c>
      <c r="G160" s="14">
        <v>13</v>
      </c>
      <c r="H160" s="14">
        <v>17</v>
      </c>
      <c r="I160" s="14">
        <v>16</v>
      </c>
      <c r="J160" s="14">
        <v>19</v>
      </c>
      <c r="K160" s="14">
        <v>30</v>
      </c>
      <c r="L160" s="14">
        <v>29</v>
      </c>
      <c r="M160" s="14">
        <v>31</v>
      </c>
      <c r="N160" s="14">
        <v>39</v>
      </c>
      <c r="O160" s="14">
        <v>42</v>
      </c>
      <c r="P160" s="14">
        <v>48</v>
      </c>
      <c r="Q160" s="14">
        <v>56</v>
      </c>
      <c r="R160" s="14">
        <v>67</v>
      </c>
      <c r="S160" s="14">
        <v>69</v>
      </c>
      <c r="T160" s="14">
        <v>79</v>
      </c>
      <c r="U160" s="14">
        <v>82</v>
      </c>
      <c r="V160" s="14">
        <v>112</v>
      </c>
      <c r="W160" s="14">
        <v>126</v>
      </c>
      <c r="X160" s="14">
        <v>172</v>
      </c>
      <c r="Y160" s="14">
        <v>175</v>
      </c>
      <c r="Z160" s="14">
        <v>183</v>
      </c>
      <c r="AA160" s="14">
        <v>184</v>
      </c>
      <c r="AB160" s="14">
        <v>204</v>
      </c>
      <c r="AC160" s="14">
        <v>18987</v>
      </c>
      <c r="AD160" s="14">
        <v>19346</v>
      </c>
      <c r="AE160" s="14">
        <v>21698</v>
      </c>
      <c r="AF160" s="14">
        <v>23649</v>
      </c>
      <c r="AG160" s="14">
        <v>25594</v>
      </c>
      <c r="AH160" s="14">
        <v>26851</v>
      </c>
      <c r="AI160" s="14">
        <v>28538</v>
      </c>
      <c r="AJ160" s="14">
        <v>30192</v>
      </c>
      <c r="AK160" s="14">
        <v>33528</v>
      </c>
      <c r="AL160" s="14">
        <v>35239</v>
      </c>
      <c r="AM160" s="14">
        <v>37042</v>
      </c>
      <c r="AN160" s="14">
        <v>39017</v>
      </c>
      <c r="AO160" s="14">
        <v>42079</v>
      </c>
      <c r="AP160" s="14">
        <v>46421</v>
      </c>
      <c r="AQ160" s="14">
        <v>54781</v>
      </c>
      <c r="AR160" s="14">
        <v>62108</v>
      </c>
      <c r="AS160" s="14">
        <v>64115</v>
      </c>
      <c r="AT160" s="14">
        <v>63257</v>
      </c>
      <c r="AU160" s="14">
        <v>56786</v>
      </c>
      <c r="AV160" s="14">
        <v>56414</v>
      </c>
      <c r="AW160" s="14">
        <v>57638</v>
      </c>
      <c r="AX160" s="14">
        <v>60154</v>
      </c>
      <c r="AY160" s="14">
        <v>61873</v>
      </c>
      <c r="AZ160" s="14">
        <v>63863.5</v>
      </c>
    </row>
    <row r="161" spans="1:52" ht="21" x14ac:dyDescent="0.25">
      <c r="A161" s="20"/>
      <c r="B161" s="15" t="s">
        <v>241</v>
      </c>
      <c r="C161" s="12" t="s">
        <v>93</v>
      </c>
      <c r="D161" s="13">
        <v>138</v>
      </c>
      <c r="E161" s="13">
        <v>144</v>
      </c>
      <c r="F161" s="13">
        <v>152</v>
      </c>
      <c r="G161" s="13">
        <v>170</v>
      </c>
      <c r="H161" s="13">
        <v>178</v>
      </c>
      <c r="I161" s="13">
        <v>195</v>
      </c>
      <c r="J161" s="13">
        <v>211</v>
      </c>
      <c r="K161" s="13">
        <v>221</v>
      </c>
      <c r="L161" s="13">
        <v>238</v>
      </c>
      <c r="M161" s="13">
        <v>277</v>
      </c>
      <c r="N161" s="13">
        <v>296</v>
      </c>
      <c r="O161" s="13">
        <v>322</v>
      </c>
      <c r="P161" s="13">
        <v>334</v>
      </c>
      <c r="Q161" s="13">
        <v>349</v>
      </c>
      <c r="R161" s="13">
        <v>382</v>
      </c>
      <c r="S161" s="13">
        <v>417</v>
      </c>
      <c r="T161" s="13">
        <v>464</v>
      </c>
      <c r="U161" s="13">
        <v>492</v>
      </c>
      <c r="V161" s="13">
        <v>534</v>
      </c>
      <c r="W161" s="13">
        <v>560</v>
      </c>
      <c r="X161" s="13">
        <v>590</v>
      </c>
      <c r="Y161" s="13">
        <v>613</v>
      </c>
      <c r="Z161" s="13">
        <v>668</v>
      </c>
      <c r="AA161" s="13">
        <v>724</v>
      </c>
      <c r="AB161" s="13">
        <v>773</v>
      </c>
      <c r="AC161" s="13">
        <v>0</v>
      </c>
      <c r="AD161" s="13">
        <v>0</v>
      </c>
      <c r="AE161" s="13">
        <v>0</v>
      </c>
      <c r="AF161" s="13">
        <v>0</v>
      </c>
      <c r="AG161" s="13">
        <v>0</v>
      </c>
      <c r="AH161" s="13">
        <v>0</v>
      </c>
      <c r="AI161" s="13">
        <v>0</v>
      </c>
      <c r="AJ161" s="13">
        <v>0</v>
      </c>
      <c r="AK161" s="13">
        <v>0</v>
      </c>
      <c r="AL161" s="13">
        <v>0</v>
      </c>
      <c r="AM161" s="13">
        <v>0</v>
      </c>
      <c r="AN161" s="13">
        <v>0</v>
      </c>
      <c r="AO161" s="13">
        <v>0</v>
      </c>
      <c r="AP161" s="13">
        <v>0</v>
      </c>
      <c r="AQ161" s="13">
        <v>0</v>
      </c>
      <c r="AR161" s="13">
        <v>0</v>
      </c>
      <c r="AS161" s="13">
        <v>0</v>
      </c>
      <c r="AT161" s="13">
        <v>0</v>
      </c>
      <c r="AU161" s="13">
        <v>0</v>
      </c>
      <c r="AV161" s="13">
        <v>0</v>
      </c>
      <c r="AW161" s="13">
        <v>0</v>
      </c>
      <c r="AX161" s="13">
        <v>0</v>
      </c>
      <c r="AY161" s="13">
        <v>0</v>
      </c>
      <c r="AZ161" s="13">
        <v>0</v>
      </c>
    </row>
    <row r="162" spans="1:52" ht="13.5" x14ac:dyDescent="0.25">
      <c r="A162" s="21"/>
      <c r="B162" s="15" t="s">
        <v>145</v>
      </c>
      <c r="C162" s="12" t="s">
        <v>93</v>
      </c>
      <c r="D162" s="14">
        <v>0</v>
      </c>
      <c r="E162" s="14">
        <v>0</v>
      </c>
      <c r="F162" s="14">
        <v>0</v>
      </c>
      <c r="G162" s="14">
        <v>12</v>
      </c>
      <c r="H162" s="14">
        <v>8</v>
      </c>
      <c r="I162" s="14">
        <v>15</v>
      </c>
      <c r="J162" s="14">
        <v>0</v>
      </c>
      <c r="K162" s="14">
        <v>0</v>
      </c>
      <c r="L162" s="14">
        <v>0</v>
      </c>
      <c r="M162" s="14">
        <v>0</v>
      </c>
      <c r="N162" s="14">
        <v>0</v>
      </c>
      <c r="O162" s="14">
        <v>0</v>
      </c>
      <c r="P162" s="14">
        <v>0</v>
      </c>
      <c r="Q162" s="14">
        <v>0</v>
      </c>
      <c r="R162" s="14">
        <v>0</v>
      </c>
      <c r="S162" s="14">
        <v>0</v>
      </c>
      <c r="T162" s="14">
        <v>0</v>
      </c>
      <c r="U162" s="14">
        <v>0</v>
      </c>
      <c r="V162" s="14">
        <v>0</v>
      </c>
      <c r="W162" s="14">
        <v>0</v>
      </c>
      <c r="X162" s="14">
        <v>0</v>
      </c>
      <c r="Y162" s="14">
        <v>0</v>
      </c>
      <c r="Z162" s="14">
        <v>0</v>
      </c>
      <c r="AA162" s="14">
        <v>0</v>
      </c>
      <c r="AB162" s="14">
        <v>0</v>
      </c>
      <c r="AC162" s="14">
        <v>0</v>
      </c>
      <c r="AD162" s="14">
        <v>0</v>
      </c>
      <c r="AE162" s="14">
        <v>0</v>
      </c>
      <c r="AF162" s="14">
        <v>0</v>
      </c>
      <c r="AG162" s="14">
        <v>0</v>
      </c>
      <c r="AH162" s="14">
        <v>0</v>
      </c>
      <c r="AI162" s="14">
        <v>0</v>
      </c>
      <c r="AJ162" s="14">
        <v>0</v>
      </c>
      <c r="AK162" s="14">
        <v>0</v>
      </c>
      <c r="AL162" s="14">
        <v>0</v>
      </c>
      <c r="AM162" s="14">
        <v>0</v>
      </c>
      <c r="AN162" s="14">
        <v>0</v>
      </c>
      <c r="AO162" s="14">
        <v>0</v>
      </c>
      <c r="AP162" s="14">
        <v>0</v>
      </c>
      <c r="AQ162" s="14">
        <v>0</v>
      </c>
      <c r="AR162" s="14">
        <v>0</v>
      </c>
      <c r="AS162" s="14">
        <v>0</v>
      </c>
      <c r="AT162" s="14">
        <v>0</v>
      </c>
      <c r="AU162" s="14">
        <v>0</v>
      </c>
      <c r="AV162" s="14">
        <v>0</v>
      </c>
      <c r="AW162" s="14">
        <v>0</v>
      </c>
      <c r="AX162" s="14">
        <v>0</v>
      </c>
      <c r="AY162" s="14">
        <v>0</v>
      </c>
      <c r="AZ162" s="14">
        <v>0</v>
      </c>
    </row>
    <row r="163" spans="1:52" ht="13.5" x14ac:dyDescent="0.25">
      <c r="A163" s="17" t="s">
        <v>242</v>
      </c>
      <c r="B163" s="18"/>
      <c r="C163" s="12" t="s">
        <v>93</v>
      </c>
      <c r="D163" s="13">
        <v>1227</v>
      </c>
      <c r="E163" s="13">
        <v>1485</v>
      </c>
      <c r="F163" s="13">
        <v>1474</v>
      </c>
      <c r="G163" s="13">
        <v>1788</v>
      </c>
      <c r="H163" s="13">
        <v>1609</v>
      </c>
      <c r="I163" s="13">
        <v>1587</v>
      </c>
      <c r="J163" s="13">
        <v>1716</v>
      </c>
      <c r="K163" s="13">
        <v>1941</v>
      </c>
      <c r="L163" s="13">
        <v>2139</v>
      </c>
      <c r="M163" s="13">
        <v>2832</v>
      </c>
      <c r="N163" s="13">
        <v>3343</v>
      </c>
      <c r="O163" s="13">
        <v>3804</v>
      </c>
      <c r="P163" s="13">
        <v>4393</v>
      </c>
      <c r="Q163" s="13">
        <v>5134</v>
      </c>
      <c r="R163" s="13">
        <v>5800</v>
      </c>
      <c r="S163" s="13">
        <v>7533</v>
      </c>
      <c r="T163" s="13">
        <v>10007</v>
      </c>
      <c r="U163" s="13">
        <v>11359</v>
      </c>
      <c r="V163" s="13">
        <v>11360</v>
      </c>
      <c r="W163" s="13">
        <v>12129</v>
      </c>
      <c r="X163" s="13">
        <v>12477</v>
      </c>
      <c r="Y163" s="13">
        <v>12085</v>
      </c>
      <c r="Z163" s="13">
        <v>10878</v>
      </c>
      <c r="AA163" s="13">
        <v>11686</v>
      </c>
      <c r="AB163" s="13">
        <v>12025</v>
      </c>
      <c r="AC163" s="13">
        <v>7592</v>
      </c>
      <c r="AD163" s="13">
        <v>7562</v>
      </c>
      <c r="AE163" s="13">
        <v>7544</v>
      </c>
      <c r="AF163" s="13">
        <v>7279</v>
      </c>
      <c r="AG163" s="13">
        <v>7460</v>
      </c>
      <c r="AH163" s="13">
        <v>7178</v>
      </c>
      <c r="AI163" s="13">
        <v>7908</v>
      </c>
      <c r="AJ163" s="13">
        <v>8421</v>
      </c>
      <c r="AK163" s="13">
        <v>7255</v>
      </c>
      <c r="AL163" s="13">
        <v>7290</v>
      </c>
      <c r="AM163" s="13">
        <v>9189</v>
      </c>
      <c r="AN163" s="13">
        <v>10257</v>
      </c>
      <c r="AO163" s="13">
        <v>9864</v>
      </c>
      <c r="AP163" s="13">
        <v>12093</v>
      </c>
      <c r="AQ163" s="13">
        <v>13405</v>
      </c>
      <c r="AR163" s="13">
        <v>16001</v>
      </c>
      <c r="AS163" s="13">
        <v>18484.3</v>
      </c>
      <c r="AT163" s="13">
        <v>20655.13</v>
      </c>
      <c r="AU163" s="13">
        <v>28777.38</v>
      </c>
      <c r="AV163" s="13">
        <v>16133.26</v>
      </c>
      <c r="AW163" s="13">
        <v>19241.91</v>
      </c>
      <c r="AX163" s="13">
        <v>24975.99</v>
      </c>
      <c r="AY163" s="13">
        <v>25259.74</v>
      </c>
      <c r="AZ163" s="13">
        <v>24045.41</v>
      </c>
    </row>
    <row r="164" spans="1:52" ht="13.5" x14ac:dyDescent="0.25">
      <c r="A164" s="19" t="s">
        <v>242</v>
      </c>
      <c r="B164" s="15" t="s">
        <v>243</v>
      </c>
      <c r="C164" s="12" t="s">
        <v>93</v>
      </c>
      <c r="D164" s="14">
        <v>503</v>
      </c>
      <c r="E164" s="14">
        <v>545</v>
      </c>
      <c r="F164" s="14">
        <v>577</v>
      </c>
      <c r="G164" s="14">
        <v>618</v>
      </c>
      <c r="H164" s="14">
        <v>631</v>
      </c>
      <c r="I164" s="14">
        <v>686</v>
      </c>
      <c r="J164" s="14">
        <v>733</v>
      </c>
      <c r="K164" s="14">
        <v>758</v>
      </c>
      <c r="L164" s="14">
        <v>850</v>
      </c>
      <c r="M164" s="14">
        <v>1255</v>
      </c>
      <c r="N164" s="14">
        <v>1741</v>
      </c>
      <c r="O164" s="14">
        <v>2028</v>
      </c>
      <c r="P164" s="14">
        <v>2168</v>
      </c>
      <c r="Q164" s="14">
        <v>2494</v>
      </c>
      <c r="R164" s="14">
        <v>2893</v>
      </c>
      <c r="S164" s="14">
        <v>4167</v>
      </c>
      <c r="T164" s="14">
        <v>6379</v>
      </c>
      <c r="U164" s="14">
        <v>7830</v>
      </c>
      <c r="V164" s="14">
        <v>7406</v>
      </c>
      <c r="W164" s="14">
        <v>7266</v>
      </c>
      <c r="X164" s="14">
        <v>7211</v>
      </c>
      <c r="Y164" s="14">
        <v>6125</v>
      </c>
      <c r="Z164" s="14">
        <v>4048</v>
      </c>
      <c r="AA164" s="14">
        <v>4329</v>
      </c>
      <c r="AB164" s="14">
        <v>4147</v>
      </c>
      <c r="AC164" s="14">
        <v>5224</v>
      </c>
      <c r="AD164" s="14">
        <v>5089</v>
      </c>
      <c r="AE164" s="14">
        <v>4776</v>
      </c>
      <c r="AF164" s="14">
        <v>4392</v>
      </c>
      <c r="AG164" s="14">
        <v>4390</v>
      </c>
      <c r="AH164" s="14">
        <v>4041</v>
      </c>
      <c r="AI164" s="14">
        <v>4517</v>
      </c>
      <c r="AJ164" s="14">
        <v>4721</v>
      </c>
      <c r="AK164" s="14">
        <v>3577</v>
      </c>
      <c r="AL164" s="14">
        <v>3530</v>
      </c>
      <c r="AM164" s="14">
        <v>5285</v>
      </c>
      <c r="AN164" s="14">
        <v>5756</v>
      </c>
      <c r="AO164" s="14">
        <v>4281</v>
      </c>
      <c r="AP164" s="14">
        <v>5869</v>
      </c>
      <c r="AQ164" s="14">
        <v>7080</v>
      </c>
      <c r="AR164" s="14">
        <v>9154</v>
      </c>
      <c r="AS164" s="14">
        <v>10669</v>
      </c>
      <c r="AT164" s="14">
        <v>12898</v>
      </c>
      <c r="AU164" s="14">
        <v>21275</v>
      </c>
      <c r="AV164" s="14">
        <v>8675</v>
      </c>
      <c r="AW164" s="14">
        <v>11824</v>
      </c>
      <c r="AX164" s="14">
        <v>17416</v>
      </c>
      <c r="AY164" s="14">
        <v>17305</v>
      </c>
      <c r="AZ164" s="14">
        <v>15732</v>
      </c>
    </row>
    <row r="165" spans="1:52" ht="13.5" x14ac:dyDescent="0.25">
      <c r="A165" s="20"/>
      <c r="B165" s="15" t="s">
        <v>244</v>
      </c>
      <c r="C165" s="12" t="s">
        <v>93</v>
      </c>
      <c r="D165" s="13">
        <v>9</v>
      </c>
      <c r="E165" s="13">
        <v>9</v>
      </c>
      <c r="F165" s="13">
        <v>5</v>
      </c>
      <c r="G165" s="13">
        <v>5</v>
      </c>
      <c r="H165" s="13">
        <v>6</v>
      </c>
      <c r="I165" s="13">
        <v>6</v>
      </c>
      <c r="J165" s="13">
        <v>5</v>
      </c>
      <c r="K165" s="13">
        <v>4</v>
      </c>
      <c r="L165" s="13">
        <v>4</v>
      </c>
      <c r="M165" s="13">
        <v>3</v>
      </c>
      <c r="N165" s="13">
        <v>0</v>
      </c>
      <c r="O165" s="13">
        <v>0</v>
      </c>
      <c r="P165" s="13">
        <v>0</v>
      </c>
      <c r="Q165" s="13">
        <v>0</v>
      </c>
      <c r="R165" s="13">
        <v>0</v>
      </c>
      <c r="S165" s="13">
        <v>0</v>
      </c>
      <c r="T165" s="13">
        <v>0</v>
      </c>
      <c r="U165" s="13">
        <v>0</v>
      </c>
      <c r="V165" s="13">
        <v>0</v>
      </c>
      <c r="W165" s="13">
        <v>0</v>
      </c>
      <c r="X165" s="13">
        <v>0</v>
      </c>
      <c r="Y165" s="13">
        <v>0</v>
      </c>
      <c r="Z165" s="13">
        <v>0</v>
      </c>
      <c r="AA165" s="13">
        <v>0</v>
      </c>
      <c r="AB165" s="13">
        <v>0</v>
      </c>
      <c r="AC165" s="13">
        <v>0</v>
      </c>
      <c r="AD165" s="13">
        <v>0</v>
      </c>
      <c r="AE165" s="13">
        <v>0</v>
      </c>
      <c r="AF165" s="13">
        <v>0</v>
      </c>
      <c r="AG165" s="13">
        <v>0</v>
      </c>
      <c r="AH165" s="13">
        <v>0</v>
      </c>
      <c r="AI165" s="13">
        <v>0</v>
      </c>
      <c r="AJ165" s="13">
        <v>0</v>
      </c>
      <c r="AK165" s="13">
        <v>0</v>
      </c>
      <c r="AL165" s="13">
        <v>0</v>
      </c>
      <c r="AM165" s="13">
        <v>0</v>
      </c>
      <c r="AN165" s="13">
        <v>0</v>
      </c>
      <c r="AO165" s="13">
        <v>0</v>
      </c>
      <c r="AP165" s="13">
        <v>0</v>
      </c>
      <c r="AQ165" s="13">
        <v>0</v>
      </c>
      <c r="AR165" s="13">
        <v>0</v>
      </c>
      <c r="AS165" s="13">
        <v>0</v>
      </c>
      <c r="AT165" s="13">
        <v>0</v>
      </c>
      <c r="AU165" s="13">
        <v>0</v>
      </c>
      <c r="AV165" s="13">
        <v>0</v>
      </c>
      <c r="AW165" s="13">
        <v>0</v>
      </c>
      <c r="AX165" s="13">
        <v>0</v>
      </c>
      <c r="AY165" s="13">
        <v>0</v>
      </c>
      <c r="AZ165" s="13">
        <v>0</v>
      </c>
    </row>
    <row r="166" spans="1:52" ht="21" x14ac:dyDescent="0.25">
      <c r="A166" s="21"/>
      <c r="B166" s="15" t="s">
        <v>245</v>
      </c>
      <c r="C166" s="12" t="s">
        <v>93</v>
      </c>
      <c r="D166" s="14">
        <v>715</v>
      </c>
      <c r="E166" s="14">
        <v>931</v>
      </c>
      <c r="F166" s="14">
        <v>892</v>
      </c>
      <c r="G166" s="14">
        <v>1165</v>
      </c>
      <c r="H166" s="14">
        <v>972</v>
      </c>
      <c r="I166" s="14">
        <v>895</v>
      </c>
      <c r="J166" s="14">
        <v>978</v>
      </c>
      <c r="K166" s="14">
        <v>1179</v>
      </c>
      <c r="L166" s="14">
        <v>1285</v>
      </c>
      <c r="M166" s="14">
        <v>1574</v>
      </c>
      <c r="N166" s="14">
        <v>1602</v>
      </c>
      <c r="O166" s="14">
        <v>1776</v>
      </c>
      <c r="P166" s="14">
        <v>2225</v>
      </c>
      <c r="Q166" s="14">
        <v>2640</v>
      </c>
      <c r="R166" s="14">
        <v>2907</v>
      </c>
      <c r="S166" s="14">
        <v>3366</v>
      </c>
      <c r="T166" s="14">
        <v>3628</v>
      </c>
      <c r="U166" s="14">
        <v>3529</v>
      </c>
      <c r="V166" s="14">
        <v>3954</v>
      </c>
      <c r="W166" s="14">
        <v>4863</v>
      </c>
      <c r="X166" s="14">
        <v>5266</v>
      </c>
      <c r="Y166" s="14">
        <v>5960</v>
      </c>
      <c r="Z166" s="14">
        <v>6830</v>
      </c>
      <c r="AA166" s="14">
        <v>7357</v>
      </c>
      <c r="AB166" s="14">
        <v>7878</v>
      </c>
      <c r="AC166" s="14">
        <v>2368</v>
      </c>
      <c r="AD166" s="14">
        <v>2473</v>
      </c>
      <c r="AE166" s="14">
        <v>2768</v>
      </c>
      <c r="AF166" s="14">
        <v>2887</v>
      </c>
      <c r="AG166" s="14">
        <v>3070</v>
      </c>
      <c r="AH166" s="14">
        <v>3137</v>
      </c>
      <c r="AI166" s="14">
        <v>3391</v>
      </c>
      <c r="AJ166" s="14">
        <v>3700</v>
      </c>
      <c r="AK166" s="14">
        <v>3678</v>
      </c>
      <c r="AL166" s="14">
        <v>3760</v>
      </c>
      <c r="AM166" s="14">
        <v>3904</v>
      </c>
      <c r="AN166" s="14">
        <v>4501</v>
      </c>
      <c r="AO166" s="14">
        <v>5583</v>
      </c>
      <c r="AP166" s="14">
        <v>6224</v>
      </c>
      <c r="AQ166" s="14">
        <v>6325</v>
      </c>
      <c r="AR166" s="14">
        <v>6847</v>
      </c>
      <c r="AS166" s="14">
        <v>7815.3</v>
      </c>
      <c r="AT166" s="14">
        <v>7757.13</v>
      </c>
      <c r="AU166" s="14">
        <v>7502.38</v>
      </c>
      <c r="AV166" s="14">
        <v>7458.26</v>
      </c>
      <c r="AW166" s="14">
        <v>7417.91</v>
      </c>
      <c r="AX166" s="14">
        <v>7559.99</v>
      </c>
      <c r="AY166" s="14">
        <v>7954.74</v>
      </c>
      <c r="AZ166" s="14">
        <v>8313.41</v>
      </c>
    </row>
    <row r="167" spans="1:52" ht="13.5" x14ac:dyDescent="0.25">
      <c r="A167" s="17" t="s">
        <v>246</v>
      </c>
      <c r="B167" s="18"/>
      <c r="C167" s="12" t="s">
        <v>93</v>
      </c>
      <c r="D167" s="13">
        <v>0</v>
      </c>
      <c r="E167" s="13">
        <v>0</v>
      </c>
      <c r="F167" s="13">
        <v>0</v>
      </c>
      <c r="G167" s="13">
        <v>0</v>
      </c>
      <c r="H167" s="13">
        <v>0</v>
      </c>
      <c r="I167" s="13">
        <v>0</v>
      </c>
      <c r="J167" s="13">
        <v>0</v>
      </c>
      <c r="K167" s="13">
        <v>0</v>
      </c>
      <c r="L167" s="13">
        <v>0</v>
      </c>
      <c r="M167" s="13">
        <v>0</v>
      </c>
      <c r="N167" s="13">
        <v>0</v>
      </c>
      <c r="O167" s="13">
        <v>0</v>
      </c>
      <c r="P167" s="13">
        <v>0</v>
      </c>
      <c r="Q167" s="13">
        <v>0</v>
      </c>
      <c r="R167" s="13">
        <v>0</v>
      </c>
      <c r="S167" s="13">
        <v>0</v>
      </c>
      <c r="T167" s="13">
        <v>0</v>
      </c>
      <c r="U167" s="13">
        <v>0</v>
      </c>
      <c r="V167" s="13">
        <v>0</v>
      </c>
      <c r="W167" s="13">
        <v>0</v>
      </c>
      <c r="X167" s="13">
        <v>0</v>
      </c>
      <c r="Y167" s="13">
        <v>0</v>
      </c>
      <c r="Z167" s="13">
        <v>0</v>
      </c>
      <c r="AA167" s="13">
        <v>0</v>
      </c>
      <c r="AB167" s="13">
        <v>0</v>
      </c>
      <c r="AC167" s="13">
        <v>0</v>
      </c>
      <c r="AD167" s="13">
        <v>0</v>
      </c>
      <c r="AE167" s="13">
        <v>0</v>
      </c>
      <c r="AF167" s="13">
        <v>0</v>
      </c>
      <c r="AG167" s="13">
        <v>0</v>
      </c>
      <c r="AH167" s="13">
        <v>0</v>
      </c>
      <c r="AI167" s="13">
        <v>0</v>
      </c>
      <c r="AJ167" s="13">
        <v>0</v>
      </c>
      <c r="AK167" s="13">
        <v>0</v>
      </c>
      <c r="AL167" s="13">
        <v>0</v>
      </c>
      <c r="AM167" s="13">
        <v>0</v>
      </c>
      <c r="AN167" s="13">
        <v>0</v>
      </c>
      <c r="AO167" s="13">
        <v>0</v>
      </c>
      <c r="AP167" s="13">
        <v>0</v>
      </c>
      <c r="AQ167" s="13">
        <v>0</v>
      </c>
      <c r="AR167" s="13">
        <v>0</v>
      </c>
      <c r="AS167" s="13">
        <v>0</v>
      </c>
      <c r="AT167" s="13">
        <v>0</v>
      </c>
      <c r="AU167" s="13">
        <v>0</v>
      </c>
      <c r="AV167" s="13">
        <v>0</v>
      </c>
      <c r="AW167" s="13">
        <v>0</v>
      </c>
      <c r="AX167" s="13">
        <v>0</v>
      </c>
      <c r="AY167" s="13">
        <v>0</v>
      </c>
      <c r="AZ167" s="13">
        <v>0</v>
      </c>
    </row>
    <row r="168" spans="1:52" ht="13.5" x14ac:dyDescent="0.25">
      <c r="A168" s="17" t="s">
        <v>247</v>
      </c>
      <c r="B168" s="18"/>
      <c r="C168" s="12" t="s">
        <v>93</v>
      </c>
      <c r="D168" s="14">
        <v>0</v>
      </c>
      <c r="E168" s="14">
        <v>0</v>
      </c>
      <c r="F168" s="14">
        <v>0</v>
      </c>
      <c r="G168" s="14">
        <v>0</v>
      </c>
      <c r="H168" s="14">
        <v>0</v>
      </c>
      <c r="I168" s="14">
        <v>0</v>
      </c>
      <c r="J168" s="14">
        <v>0</v>
      </c>
      <c r="K168" s="14">
        <v>0</v>
      </c>
      <c r="L168" s="14">
        <v>0</v>
      </c>
      <c r="M168" s="14">
        <v>0</v>
      </c>
      <c r="N168" s="14">
        <v>0</v>
      </c>
      <c r="O168" s="14">
        <v>0</v>
      </c>
      <c r="P168" s="14">
        <v>0</v>
      </c>
      <c r="Q168" s="14">
        <v>13</v>
      </c>
      <c r="R168" s="14">
        <v>14</v>
      </c>
      <c r="S168" s="14">
        <v>15</v>
      </c>
      <c r="T168" s="14">
        <v>14</v>
      </c>
      <c r="U168" s="14">
        <v>14</v>
      </c>
      <c r="V168" s="14">
        <v>13</v>
      </c>
      <c r="W168" s="14">
        <v>15</v>
      </c>
      <c r="X168" s="14">
        <v>16</v>
      </c>
      <c r="Y168" s="14">
        <v>16</v>
      </c>
      <c r="Z168" s="14">
        <v>16</v>
      </c>
      <c r="AA168" s="14">
        <v>17</v>
      </c>
      <c r="AB168" s="14">
        <v>16</v>
      </c>
      <c r="AC168" s="14">
        <v>0</v>
      </c>
      <c r="AD168" s="14">
        <v>0</v>
      </c>
      <c r="AE168" s="14">
        <v>0</v>
      </c>
      <c r="AF168" s="14">
        <v>0</v>
      </c>
      <c r="AG168" s="14">
        <v>0</v>
      </c>
      <c r="AH168" s="14">
        <v>0</v>
      </c>
      <c r="AI168" s="14">
        <v>0</v>
      </c>
      <c r="AJ168" s="14">
        <v>0</v>
      </c>
      <c r="AK168" s="14">
        <v>0</v>
      </c>
      <c r="AL168" s="14">
        <v>0</v>
      </c>
      <c r="AM168" s="14">
        <v>0</v>
      </c>
      <c r="AN168" s="14">
        <v>0</v>
      </c>
      <c r="AO168" s="14">
        <v>0</v>
      </c>
      <c r="AP168" s="14">
        <v>0</v>
      </c>
      <c r="AQ168" s="14">
        <v>0</v>
      </c>
      <c r="AR168" s="14">
        <v>0</v>
      </c>
      <c r="AS168" s="14">
        <v>0</v>
      </c>
      <c r="AT168" s="14">
        <v>0</v>
      </c>
      <c r="AU168" s="14">
        <v>0</v>
      </c>
      <c r="AV168" s="14">
        <v>0</v>
      </c>
      <c r="AW168" s="14">
        <v>0</v>
      </c>
      <c r="AX168" s="14">
        <v>0</v>
      </c>
      <c r="AY168" s="14">
        <v>0</v>
      </c>
      <c r="AZ168" s="14">
        <v>0</v>
      </c>
    </row>
    <row r="169" spans="1:52" ht="13.5" x14ac:dyDescent="0.25">
      <c r="A169" s="17" t="s">
        <v>248</v>
      </c>
      <c r="B169" s="18"/>
      <c r="C169" s="12" t="s">
        <v>93</v>
      </c>
      <c r="D169" s="13" t="s">
        <v>114</v>
      </c>
      <c r="E169" s="13" t="s">
        <v>114</v>
      </c>
      <c r="F169" s="13" t="s">
        <v>114</v>
      </c>
      <c r="G169" s="13" t="s">
        <v>114</v>
      </c>
      <c r="H169" s="13" t="s">
        <v>114</v>
      </c>
      <c r="I169" s="13" t="s">
        <v>114</v>
      </c>
      <c r="J169" s="13" t="s">
        <v>114</v>
      </c>
      <c r="K169" s="13" t="s">
        <v>114</v>
      </c>
      <c r="L169" s="13" t="s">
        <v>114</v>
      </c>
      <c r="M169" s="13" t="s">
        <v>114</v>
      </c>
      <c r="N169" s="13" t="s">
        <v>114</v>
      </c>
      <c r="O169" s="13" t="s">
        <v>114</v>
      </c>
      <c r="P169" s="13" t="s">
        <v>114</v>
      </c>
      <c r="Q169" s="13">
        <v>0</v>
      </c>
      <c r="R169" s="13">
        <v>0</v>
      </c>
      <c r="S169" s="13">
        <v>0</v>
      </c>
      <c r="T169" s="13">
        <v>0</v>
      </c>
      <c r="U169" s="13">
        <v>0</v>
      </c>
      <c r="V169" s="13">
        <v>0</v>
      </c>
      <c r="W169" s="13">
        <v>0</v>
      </c>
      <c r="X169" s="13">
        <v>0</v>
      </c>
      <c r="Y169" s="13">
        <v>0</v>
      </c>
      <c r="Z169" s="13">
        <v>0</v>
      </c>
      <c r="AA169" s="13">
        <v>0</v>
      </c>
      <c r="AB169" s="13">
        <v>0</v>
      </c>
      <c r="AC169" s="13" t="s">
        <v>114</v>
      </c>
      <c r="AD169" s="13" t="s">
        <v>114</v>
      </c>
      <c r="AE169" s="13" t="s">
        <v>114</v>
      </c>
      <c r="AF169" s="13" t="s">
        <v>114</v>
      </c>
      <c r="AG169" s="13" t="s">
        <v>114</v>
      </c>
      <c r="AH169" s="13" t="s">
        <v>114</v>
      </c>
      <c r="AI169" s="13" t="s">
        <v>114</v>
      </c>
      <c r="AJ169" s="13" t="s">
        <v>114</v>
      </c>
      <c r="AK169" s="13" t="s">
        <v>114</v>
      </c>
      <c r="AL169" s="13" t="s">
        <v>114</v>
      </c>
      <c r="AM169" s="13" t="s">
        <v>114</v>
      </c>
      <c r="AN169" s="13" t="s">
        <v>114</v>
      </c>
      <c r="AO169" s="13" t="s">
        <v>114</v>
      </c>
      <c r="AP169" s="13" t="s">
        <v>114</v>
      </c>
      <c r="AQ169" s="13" t="s">
        <v>114</v>
      </c>
      <c r="AR169" s="13" t="s">
        <v>114</v>
      </c>
      <c r="AS169" s="13" t="s">
        <v>114</v>
      </c>
      <c r="AT169" s="13" t="s">
        <v>114</v>
      </c>
      <c r="AU169" s="13" t="s">
        <v>114</v>
      </c>
      <c r="AV169" s="13" t="s">
        <v>114</v>
      </c>
      <c r="AW169" s="13" t="s">
        <v>114</v>
      </c>
      <c r="AX169" s="13" t="s">
        <v>114</v>
      </c>
      <c r="AY169" s="13" t="s">
        <v>114</v>
      </c>
      <c r="AZ169" s="13" t="s">
        <v>114</v>
      </c>
    </row>
    <row r="170" spans="1:52" ht="13.5" x14ac:dyDescent="0.25">
      <c r="A170" s="17" t="s">
        <v>249</v>
      </c>
      <c r="B170" s="18"/>
      <c r="C170" s="12" t="s">
        <v>93</v>
      </c>
      <c r="D170" s="14" t="s">
        <v>114</v>
      </c>
      <c r="E170" s="14" t="s">
        <v>114</v>
      </c>
      <c r="F170" s="14" t="s">
        <v>114</v>
      </c>
      <c r="G170" s="14" t="s">
        <v>114</v>
      </c>
      <c r="H170" s="14" t="s">
        <v>114</v>
      </c>
      <c r="I170" s="14" t="s">
        <v>114</v>
      </c>
      <c r="J170" s="14" t="s">
        <v>114</v>
      </c>
      <c r="K170" s="14" t="s">
        <v>114</v>
      </c>
      <c r="L170" s="14" t="s">
        <v>114</v>
      </c>
      <c r="M170" s="14" t="s">
        <v>114</v>
      </c>
      <c r="N170" s="14" t="s">
        <v>114</v>
      </c>
      <c r="O170" s="14" t="s">
        <v>114</v>
      </c>
      <c r="P170" s="14" t="s">
        <v>114</v>
      </c>
      <c r="Q170" s="14">
        <v>13</v>
      </c>
      <c r="R170" s="14">
        <v>14</v>
      </c>
      <c r="S170" s="14">
        <v>15</v>
      </c>
      <c r="T170" s="14">
        <v>14</v>
      </c>
      <c r="U170" s="14">
        <v>14</v>
      </c>
      <c r="V170" s="14">
        <v>13</v>
      </c>
      <c r="W170" s="14">
        <v>15</v>
      </c>
      <c r="X170" s="14">
        <v>16</v>
      </c>
      <c r="Y170" s="14">
        <v>16</v>
      </c>
      <c r="Z170" s="14">
        <v>16</v>
      </c>
      <c r="AA170" s="14">
        <v>17</v>
      </c>
      <c r="AB170" s="14">
        <v>16</v>
      </c>
      <c r="AC170" s="14" t="s">
        <v>114</v>
      </c>
      <c r="AD170" s="14" t="s">
        <v>114</v>
      </c>
      <c r="AE170" s="14" t="s">
        <v>114</v>
      </c>
      <c r="AF170" s="14" t="s">
        <v>114</v>
      </c>
      <c r="AG170" s="14" t="s">
        <v>114</v>
      </c>
      <c r="AH170" s="14" t="s">
        <v>114</v>
      </c>
      <c r="AI170" s="14" t="s">
        <v>114</v>
      </c>
      <c r="AJ170" s="14" t="s">
        <v>114</v>
      </c>
      <c r="AK170" s="14" t="s">
        <v>114</v>
      </c>
      <c r="AL170" s="14" t="s">
        <v>114</v>
      </c>
      <c r="AM170" s="14" t="s">
        <v>114</v>
      </c>
      <c r="AN170" s="14" t="s">
        <v>114</v>
      </c>
      <c r="AO170" s="14" t="s">
        <v>114</v>
      </c>
      <c r="AP170" s="14" t="s">
        <v>114</v>
      </c>
      <c r="AQ170" s="14" t="s">
        <v>114</v>
      </c>
      <c r="AR170" s="14" t="s">
        <v>114</v>
      </c>
      <c r="AS170" s="14" t="s">
        <v>114</v>
      </c>
      <c r="AT170" s="14" t="s">
        <v>114</v>
      </c>
      <c r="AU170" s="14" t="s">
        <v>114</v>
      </c>
      <c r="AV170" s="14" t="s">
        <v>114</v>
      </c>
      <c r="AW170" s="14" t="s">
        <v>114</v>
      </c>
      <c r="AX170" s="14" t="s">
        <v>114</v>
      </c>
      <c r="AY170" s="14" t="s">
        <v>114</v>
      </c>
      <c r="AZ170" s="14" t="s">
        <v>114</v>
      </c>
    </row>
    <row r="171" spans="1:52" ht="13.5" x14ac:dyDescent="0.25">
      <c r="A171" s="17" t="s">
        <v>250</v>
      </c>
      <c r="B171" s="18"/>
      <c r="C171" s="12" t="s">
        <v>93</v>
      </c>
      <c r="D171" s="13" t="s">
        <v>114</v>
      </c>
      <c r="E171" s="13" t="s">
        <v>114</v>
      </c>
      <c r="F171" s="13" t="s">
        <v>114</v>
      </c>
      <c r="G171" s="13" t="s">
        <v>114</v>
      </c>
      <c r="H171" s="13" t="s">
        <v>114</v>
      </c>
      <c r="I171" s="13" t="s">
        <v>114</v>
      </c>
      <c r="J171" s="13" t="s">
        <v>114</v>
      </c>
      <c r="K171" s="13" t="s">
        <v>114</v>
      </c>
      <c r="L171" s="13" t="s">
        <v>114</v>
      </c>
      <c r="M171" s="13" t="s">
        <v>114</v>
      </c>
      <c r="N171" s="13" t="s">
        <v>114</v>
      </c>
      <c r="O171" s="13" t="s">
        <v>114</v>
      </c>
      <c r="P171" s="13" t="s">
        <v>114</v>
      </c>
      <c r="Q171" s="13" t="s">
        <v>114</v>
      </c>
      <c r="R171" s="13" t="s">
        <v>114</v>
      </c>
      <c r="S171" s="13" t="s">
        <v>114</v>
      </c>
      <c r="T171" s="13" t="s">
        <v>114</v>
      </c>
      <c r="U171" s="13" t="s">
        <v>114</v>
      </c>
      <c r="V171" s="13" t="s">
        <v>114</v>
      </c>
      <c r="W171" s="13" t="s">
        <v>114</v>
      </c>
      <c r="X171" s="13" t="s">
        <v>114</v>
      </c>
      <c r="Y171" s="13" t="s">
        <v>114</v>
      </c>
      <c r="Z171" s="13" t="s">
        <v>114</v>
      </c>
      <c r="AA171" s="13" t="s">
        <v>114</v>
      </c>
      <c r="AB171" s="13" t="s">
        <v>114</v>
      </c>
      <c r="AC171" s="13" t="s">
        <v>114</v>
      </c>
      <c r="AD171" s="13" t="s">
        <v>114</v>
      </c>
      <c r="AE171" s="13" t="s">
        <v>114</v>
      </c>
      <c r="AF171" s="13" t="s">
        <v>114</v>
      </c>
      <c r="AG171" s="13" t="s">
        <v>114</v>
      </c>
      <c r="AH171" s="13" t="s">
        <v>114</v>
      </c>
      <c r="AI171" s="13" t="s">
        <v>114</v>
      </c>
      <c r="AJ171" s="13" t="s">
        <v>114</v>
      </c>
      <c r="AK171" s="13" t="s">
        <v>114</v>
      </c>
      <c r="AL171" s="13" t="s">
        <v>114</v>
      </c>
      <c r="AM171" s="13">
        <v>36511</v>
      </c>
      <c r="AN171" s="13">
        <v>37051</v>
      </c>
      <c r="AO171" s="13">
        <v>59510</v>
      </c>
      <c r="AP171" s="13">
        <v>81465</v>
      </c>
      <c r="AQ171" s="13">
        <v>69413</v>
      </c>
      <c r="AR171" s="13">
        <v>96004</v>
      </c>
      <c r="AS171" s="13">
        <v>87166</v>
      </c>
      <c r="AT171" s="13">
        <v>90439</v>
      </c>
      <c r="AU171" s="13">
        <v>113200</v>
      </c>
      <c r="AV171" s="13">
        <v>104064</v>
      </c>
      <c r="AW171" s="13">
        <v>171610</v>
      </c>
      <c r="AX171" s="13">
        <v>162586</v>
      </c>
      <c r="AY171" s="13">
        <v>124532</v>
      </c>
      <c r="AZ171" s="13">
        <v>158160</v>
      </c>
    </row>
    <row r="172" spans="1:52" ht="13.5" x14ac:dyDescent="0.25">
      <c r="A172" s="17" t="s">
        <v>251</v>
      </c>
      <c r="B172" s="18"/>
      <c r="C172" s="12" t="s">
        <v>93</v>
      </c>
      <c r="D172" s="14" t="s">
        <v>114</v>
      </c>
      <c r="E172" s="14" t="s">
        <v>114</v>
      </c>
      <c r="F172" s="14" t="s">
        <v>114</v>
      </c>
      <c r="G172" s="14" t="s">
        <v>114</v>
      </c>
      <c r="H172" s="14" t="s">
        <v>114</v>
      </c>
      <c r="I172" s="14" t="s">
        <v>114</v>
      </c>
      <c r="J172" s="14" t="s">
        <v>114</v>
      </c>
      <c r="K172" s="14" t="s">
        <v>114</v>
      </c>
      <c r="L172" s="14" t="s">
        <v>114</v>
      </c>
      <c r="M172" s="14" t="s">
        <v>114</v>
      </c>
      <c r="N172" s="14" t="s">
        <v>114</v>
      </c>
      <c r="O172" s="14" t="s">
        <v>114</v>
      </c>
      <c r="P172" s="14" t="s">
        <v>114</v>
      </c>
      <c r="Q172" s="14" t="s">
        <v>114</v>
      </c>
      <c r="R172" s="14" t="s">
        <v>114</v>
      </c>
      <c r="S172" s="14" t="s">
        <v>114</v>
      </c>
      <c r="T172" s="14" t="s">
        <v>114</v>
      </c>
      <c r="U172" s="14" t="s">
        <v>114</v>
      </c>
      <c r="V172" s="14" t="s">
        <v>114</v>
      </c>
      <c r="W172" s="14" t="s">
        <v>114</v>
      </c>
      <c r="X172" s="14" t="s">
        <v>114</v>
      </c>
      <c r="Y172" s="14" t="s">
        <v>114</v>
      </c>
      <c r="Z172" s="14" t="s">
        <v>114</v>
      </c>
      <c r="AA172" s="14" t="s">
        <v>114</v>
      </c>
      <c r="AB172" s="14" t="s">
        <v>114</v>
      </c>
      <c r="AC172" s="14" t="s">
        <v>114</v>
      </c>
      <c r="AD172" s="14" t="s">
        <v>114</v>
      </c>
      <c r="AE172" s="14" t="s">
        <v>114</v>
      </c>
      <c r="AF172" s="14" t="s">
        <v>114</v>
      </c>
      <c r="AG172" s="14" t="s">
        <v>114</v>
      </c>
      <c r="AH172" s="14" t="s">
        <v>114</v>
      </c>
      <c r="AI172" s="14" t="s">
        <v>114</v>
      </c>
      <c r="AJ172" s="14" t="s">
        <v>114</v>
      </c>
      <c r="AK172" s="14" t="s">
        <v>114</v>
      </c>
      <c r="AL172" s="14" t="s">
        <v>114</v>
      </c>
      <c r="AM172" s="14">
        <v>9602</v>
      </c>
      <c r="AN172" s="14">
        <v>9951</v>
      </c>
      <c r="AO172" s="14">
        <v>26620</v>
      </c>
      <c r="AP172" s="14">
        <v>43069</v>
      </c>
      <c r="AQ172" s="14">
        <v>27340</v>
      </c>
      <c r="AR172" s="14">
        <v>46735</v>
      </c>
      <c r="AS172" s="14">
        <v>35437</v>
      </c>
      <c r="AT172" s="14">
        <v>35910</v>
      </c>
      <c r="AU172" s="14">
        <v>33800</v>
      </c>
      <c r="AV172" s="14">
        <v>39700</v>
      </c>
      <c r="AW172" s="14">
        <v>69850</v>
      </c>
      <c r="AX172" s="14">
        <v>65860</v>
      </c>
      <c r="AY172" s="14">
        <v>40392</v>
      </c>
      <c r="AZ172" s="14">
        <v>41560</v>
      </c>
    </row>
    <row r="173" spans="1:52" ht="13.5" x14ac:dyDescent="0.25">
      <c r="A173" s="17" t="s">
        <v>252</v>
      </c>
      <c r="B173" s="18"/>
      <c r="C173" s="12" t="s">
        <v>93</v>
      </c>
      <c r="D173" s="13" t="s">
        <v>114</v>
      </c>
      <c r="E173" s="13" t="s">
        <v>114</v>
      </c>
      <c r="F173" s="13" t="s">
        <v>114</v>
      </c>
      <c r="G173" s="13" t="s">
        <v>114</v>
      </c>
      <c r="H173" s="13" t="s">
        <v>114</v>
      </c>
      <c r="I173" s="13" t="s">
        <v>114</v>
      </c>
      <c r="J173" s="13" t="s">
        <v>114</v>
      </c>
      <c r="K173" s="13" t="s">
        <v>114</v>
      </c>
      <c r="L173" s="13" t="s">
        <v>114</v>
      </c>
      <c r="M173" s="13" t="s">
        <v>114</v>
      </c>
      <c r="N173" s="13" t="s">
        <v>114</v>
      </c>
      <c r="O173" s="13" t="s">
        <v>114</v>
      </c>
      <c r="P173" s="13" t="s">
        <v>114</v>
      </c>
      <c r="Q173" s="13" t="s">
        <v>114</v>
      </c>
      <c r="R173" s="13" t="s">
        <v>114</v>
      </c>
      <c r="S173" s="13" t="s">
        <v>114</v>
      </c>
      <c r="T173" s="13" t="s">
        <v>114</v>
      </c>
      <c r="U173" s="13" t="s">
        <v>114</v>
      </c>
      <c r="V173" s="13" t="s">
        <v>114</v>
      </c>
      <c r="W173" s="13" t="s">
        <v>114</v>
      </c>
      <c r="X173" s="13" t="s">
        <v>114</v>
      </c>
      <c r="Y173" s="13" t="s">
        <v>114</v>
      </c>
      <c r="Z173" s="13" t="s">
        <v>114</v>
      </c>
      <c r="AA173" s="13" t="s">
        <v>114</v>
      </c>
      <c r="AB173" s="13" t="s">
        <v>114</v>
      </c>
      <c r="AC173" s="13" t="s">
        <v>114</v>
      </c>
      <c r="AD173" s="13" t="s">
        <v>114</v>
      </c>
      <c r="AE173" s="13" t="s">
        <v>114</v>
      </c>
      <c r="AF173" s="13" t="s">
        <v>114</v>
      </c>
      <c r="AG173" s="13" t="s">
        <v>114</v>
      </c>
      <c r="AH173" s="13" t="s">
        <v>114</v>
      </c>
      <c r="AI173" s="13" t="s">
        <v>114</v>
      </c>
      <c r="AJ173" s="13" t="s">
        <v>114</v>
      </c>
      <c r="AK173" s="13" t="s">
        <v>114</v>
      </c>
      <c r="AL173" s="13" t="s">
        <v>114</v>
      </c>
      <c r="AM173" s="13">
        <v>26909</v>
      </c>
      <c r="AN173" s="13">
        <v>27100</v>
      </c>
      <c r="AO173" s="13">
        <v>32890</v>
      </c>
      <c r="AP173" s="13">
        <v>38396</v>
      </c>
      <c r="AQ173" s="13">
        <v>42073</v>
      </c>
      <c r="AR173" s="13">
        <v>49269</v>
      </c>
      <c r="AS173" s="13">
        <v>51729</v>
      </c>
      <c r="AT173" s="13">
        <v>54529</v>
      </c>
      <c r="AU173" s="13">
        <v>79400</v>
      </c>
      <c r="AV173" s="13">
        <v>64364</v>
      </c>
      <c r="AW173" s="13">
        <v>101760</v>
      </c>
      <c r="AX173" s="13">
        <v>96726</v>
      </c>
      <c r="AY173" s="13">
        <v>84140</v>
      </c>
      <c r="AZ173" s="13">
        <v>116600</v>
      </c>
    </row>
    <row r="174" spans="1:52" ht="13.5" x14ac:dyDescent="0.25">
      <c r="A174" s="17" t="s">
        <v>253</v>
      </c>
      <c r="B174" s="18"/>
      <c r="C174" s="12" t="s">
        <v>93</v>
      </c>
      <c r="D174" s="14" t="s">
        <v>114</v>
      </c>
      <c r="E174" s="14" t="s">
        <v>114</v>
      </c>
      <c r="F174" s="14" t="s">
        <v>114</v>
      </c>
      <c r="G174" s="14" t="s">
        <v>114</v>
      </c>
      <c r="H174" s="14" t="s">
        <v>114</v>
      </c>
      <c r="I174" s="14" t="s">
        <v>114</v>
      </c>
      <c r="J174" s="14" t="s">
        <v>114</v>
      </c>
      <c r="K174" s="14" t="s">
        <v>114</v>
      </c>
      <c r="L174" s="14" t="s">
        <v>114</v>
      </c>
      <c r="M174" s="14" t="s">
        <v>114</v>
      </c>
      <c r="N174" s="14" t="s">
        <v>114</v>
      </c>
      <c r="O174" s="14" t="s">
        <v>114</v>
      </c>
      <c r="P174" s="14" t="s">
        <v>114</v>
      </c>
      <c r="Q174" s="14" t="s">
        <v>114</v>
      </c>
      <c r="R174" s="14" t="s">
        <v>114</v>
      </c>
      <c r="S174" s="14" t="s">
        <v>114</v>
      </c>
      <c r="T174" s="14" t="s">
        <v>114</v>
      </c>
      <c r="U174" s="14" t="s">
        <v>114</v>
      </c>
      <c r="V174" s="14" t="s">
        <v>114</v>
      </c>
      <c r="W174" s="14" t="s">
        <v>114</v>
      </c>
      <c r="X174" s="14" t="s">
        <v>114</v>
      </c>
      <c r="Y174" s="14" t="s">
        <v>114</v>
      </c>
      <c r="Z174" s="14" t="s">
        <v>114</v>
      </c>
      <c r="AA174" s="14" t="s">
        <v>114</v>
      </c>
      <c r="AB174" s="14" t="s">
        <v>114</v>
      </c>
      <c r="AC174" s="14" t="s">
        <v>114</v>
      </c>
      <c r="AD174" s="14" t="s">
        <v>114</v>
      </c>
      <c r="AE174" s="14" t="s">
        <v>114</v>
      </c>
      <c r="AF174" s="14" t="s">
        <v>114</v>
      </c>
      <c r="AG174" s="14" t="s">
        <v>114</v>
      </c>
      <c r="AH174" s="14" t="s">
        <v>114</v>
      </c>
      <c r="AI174" s="14" t="s">
        <v>114</v>
      </c>
      <c r="AJ174" s="14" t="s">
        <v>114</v>
      </c>
      <c r="AK174" s="14" t="s">
        <v>114</v>
      </c>
      <c r="AL174" s="14" t="s">
        <v>114</v>
      </c>
      <c r="AM174" s="14">
        <v>0</v>
      </c>
      <c r="AN174" s="14">
        <v>0</v>
      </c>
      <c r="AO174" s="14">
        <v>0</v>
      </c>
      <c r="AP174" s="14">
        <v>0</v>
      </c>
      <c r="AQ174" s="14">
        <v>0</v>
      </c>
      <c r="AR174" s="14">
        <v>0</v>
      </c>
      <c r="AS174" s="14">
        <v>0</v>
      </c>
      <c r="AT174" s="14">
        <v>0</v>
      </c>
      <c r="AU174" s="14">
        <v>0</v>
      </c>
      <c r="AV174" s="14">
        <v>650</v>
      </c>
      <c r="AW174" s="14">
        <v>250</v>
      </c>
      <c r="AX174" s="14">
        <v>6400</v>
      </c>
      <c r="AY174" s="14">
        <v>7720</v>
      </c>
      <c r="AZ174" s="14">
        <v>630</v>
      </c>
    </row>
    <row r="175" spans="1:52" ht="13.5" x14ac:dyDescent="0.25">
      <c r="A175" s="17" t="s">
        <v>251</v>
      </c>
      <c r="B175" s="18"/>
      <c r="C175" s="12" t="s">
        <v>93</v>
      </c>
      <c r="D175" s="13" t="s">
        <v>114</v>
      </c>
      <c r="E175" s="13" t="s">
        <v>114</v>
      </c>
      <c r="F175" s="13" t="s">
        <v>114</v>
      </c>
      <c r="G175" s="13" t="s">
        <v>114</v>
      </c>
      <c r="H175" s="13" t="s">
        <v>114</v>
      </c>
      <c r="I175" s="13" t="s">
        <v>114</v>
      </c>
      <c r="J175" s="13" t="s">
        <v>114</v>
      </c>
      <c r="K175" s="13" t="s">
        <v>114</v>
      </c>
      <c r="L175" s="13" t="s">
        <v>114</v>
      </c>
      <c r="M175" s="13" t="s">
        <v>114</v>
      </c>
      <c r="N175" s="13" t="s">
        <v>114</v>
      </c>
      <c r="O175" s="13" t="s">
        <v>114</v>
      </c>
      <c r="P175" s="13" t="s">
        <v>114</v>
      </c>
      <c r="Q175" s="13" t="s">
        <v>114</v>
      </c>
      <c r="R175" s="13" t="s">
        <v>114</v>
      </c>
      <c r="S175" s="13" t="s">
        <v>114</v>
      </c>
      <c r="T175" s="13" t="s">
        <v>114</v>
      </c>
      <c r="U175" s="13" t="s">
        <v>114</v>
      </c>
      <c r="V175" s="13" t="s">
        <v>114</v>
      </c>
      <c r="W175" s="13" t="s">
        <v>114</v>
      </c>
      <c r="X175" s="13" t="s">
        <v>114</v>
      </c>
      <c r="Y175" s="13" t="s">
        <v>114</v>
      </c>
      <c r="Z175" s="13" t="s">
        <v>114</v>
      </c>
      <c r="AA175" s="13" t="s">
        <v>114</v>
      </c>
      <c r="AB175" s="13" t="s">
        <v>114</v>
      </c>
      <c r="AC175" s="13" t="s">
        <v>114</v>
      </c>
      <c r="AD175" s="13" t="s">
        <v>114</v>
      </c>
      <c r="AE175" s="13" t="s">
        <v>114</v>
      </c>
      <c r="AF175" s="13" t="s">
        <v>114</v>
      </c>
      <c r="AG175" s="13" t="s">
        <v>114</v>
      </c>
      <c r="AH175" s="13" t="s">
        <v>114</v>
      </c>
      <c r="AI175" s="13" t="s">
        <v>114</v>
      </c>
      <c r="AJ175" s="13" t="s">
        <v>114</v>
      </c>
      <c r="AK175" s="13" t="s">
        <v>114</v>
      </c>
      <c r="AL175" s="13" t="s">
        <v>114</v>
      </c>
      <c r="AM175" s="13" t="s">
        <v>114</v>
      </c>
      <c r="AN175" s="13" t="s">
        <v>114</v>
      </c>
      <c r="AO175" s="13" t="s">
        <v>114</v>
      </c>
      <c r="AP175" s="13" t="s">
        <v>114</v>
      </c>
      <c r="AQ175" s="13" t="s">
        <v>114</v>
      </c>
      <c r="AR175" s="13" t="s">
        <v>114</v>
      </c>
      <c r="AS175" s="13" t="s">
        <v>114</v>
      </c>
      <c r="AT175" s="13" t="s">
        <v>114</v>
      </c>
      <c r="AU175" s="13" t="s">
        <v>114</v>
      </c>
      <c r="AV175" s="13">
        <v>650</v>
      </c>
      <c r="AW175" s="13">
        <v>240</v>
      </c>
      <c r="AX175" s="13">
        <v>6390</v>
      </c>
      <c r="AY175" s="13">
        <v>7700</v>
      </c>
      <c r="AZ175" s="13">
        <v>610</v>
      </c>
    </row>
    <row r="176" spans="1:52" ht="13.5" x14ac:dyDescent="0.25">
      <c r="A176" s="17" t="s">
        <v>252</v>
      </c>
      <c r="B176" s="18"/>
      <c r="C176" s="12" t="s">
        <v>93</v>
      </c>
      <c r="D176" s="14" t="s">
        <v>114</v>
      </c>
      <c r="E176" s="14" t="s">
        <v>114</v>
      </c>
      <c r="F176" s="14" t="s">
        <v>114</v>
      </c>
      <c r="G176" s="14" t="s">
        <v>114</v>
      </c>
      <c r="H176" s="14" t="s">
        <v>114</v>
      </c>
      <c r="I176" s="14" t="s">
        <v>114</v>
      </c>
      <c r="J176" s="14" t="s">
        <v>114</v>
      </c>
      <c r="K176" s="14" t="s">
        <v>114</v>
      </c>
      <c r="L176" s="14" t="s">
        <v>114</v>
      </c>
      <c r="M176" s="14" t="s">
        <v>114</v>
      </c>
      <c r="N176" s="14" t="s">
        <v>114</v>
      </c>
      <c r="O176" s="14" t="s">
        <v>114</v>
      </c>
      <c r="P176" s="14" t="s">
        <v>114</v>
      </c>
      <c r="Q176" s="14" t="s">
        <v>114</v>
      </c>
      <c r="R176" s="14" t="s">
        <v>114</v>
      </c>
      <c r="S176" s="14" t="s">
        <v>114</v>
      </c>
      <c r="T176" s="14" t="s">
        <v>114</v>
      </c>
      <c r="U176" s="14" t="s">
        <v>114</v>
      </c>
      <c r="V176" s="14" t="s">
        <v>114</v>
      </c>
      <c r="W176" s="14" t="s">
        <v>114</v>
      </c>
      <c r="X176" s="14" t="s">
        <v>114</v>
      </c>
      <c r="Y176" s="14" t="s">
        <v>114</v>
      </c>
      <c r="Z176" s="14" t="s">
        <v>114</v>
      </c>
      <c r="AA176" s="14" t="s">
        <v>114</v>
      </c>
      <c r="AB176" s="14" t="s">
        <v>114</v>
      </c>
      <c r="AC176" s="14" t="s">
        <v>114</v>
      </c>
      <c r="AD176" s="14" t="s">
        <v>114</v>
      </c>
      <c r="AE176" s="14" t="s">
        <v>114</v>
      </c>
      <c r="AF176" s="14" t="s">
        <v>114</v>
      </c>
      <c r="AG176" s="14" t="s">
        <v>114</v>
      </c>
      <c r="AH176" s="14" t="s">
        <v>114</v>
      </c>
      <c r="AI176" s="14" t="s">
        <v>114</v>
      </c>
      <c r="AJ176" s="14" t="s">
        <v>114</v>
      </c>
      <c r="AK176" s="14" t="s">
        <v>114</v>
      </c>
      <c r="AL176" s="14" t="s">
        <v>114</v>
      </c>
      <c r="AM176" s="14" t="s">
        <v>114</v>
      </c>
      <c r="AN176" s="14" t="s">
        <v>114</v>
      </c>
      <c r="AO176" s="14" t="s">
        <v>114</v>
      </c>
      <c r="AP176" s="14" t="s">
        <v>114</v>
      </c>
      <c r="AQ176" s="14" t="s">
        <v>114</v>
      </c>
      <c r="AR176" s="14" t="s">
        <v>114</v>
      </c>
      <c r="AS176" s="14" t="s">
        <v>114</v>
      </c>
      <c r="AT176" s="14" t="s">
        <v>114</v>
      </c>
      <c r="AU176" s="14" t="s">
        <v>114</v>
      </c>
      <c r="AV176" s="14">
        <v>0</v>
      </c>
      <c r="AW176" s="14">
        <v>10</v>
      </c>
      <c r="AX176" s="14">
        <v>10</v>
      </c>
      <c r="AY176" s="14">
        <v>20</v>
      </c>
      <c r="AZ176" s="14">
        <v>20</v>
      </c>
    </row>
    <row r="177" spans="1:52" ht="13.5" x14ac:dyDescent="0.25">
      <c r="A177" s="17" t="s">
        <v>254</v>
      </c>
      <c r="B177" s="18"/>
      <c r="C177" s="12" t="s">
        <v>93</v>
      </c>
      <c r="D177" s="13" t="s">
        <v>114</v>
      </c>
      <c r="E177" s="13" t="s">
        <v>114</v>
      </c>
      <c r="F177" s="13" t="s">
        <v>114</v>
      </c>
      <c r="G177" s="13" t="s">
        <v>114</v>
      </c>
      <c r="H177" s="13" t="s">
        <v>114</v>
      </c>
      <c r="I177" s="13" t="s">
        <v>114</v>
      </c>
      <c r="J177" s="13" t="s">
        <v>114</v>
      </c>
      <c r="K177" s="13" t="s">
        <v>114</v>
      </c>
      <c r="L177" s="13" t="s">
        <v>114</v>
      </c>
      <c r="M177" s="13" t="s">
        <v>114</v>
      </c>
      <c r="N177" s="13" t="s">
        <v>114</v>
      </c>
      <c r="O177" s="13" t="s">
        <v>114</v>
      </c>
      <c r="P177" s="13" t="s">
        <v>114</v>
      </c>
      <c r="Q177" s="13" t="s">
        <v>114</v>
      </c>
      <c r="R177" s="13" t="s">
        <v>114</v>
      </c>
      <c r="S177" s="13" t="s">
        <v>114</v>
      </c>
      <c r="T177" s="13" t="s">
        <v>114</v>
      </c>
      <c r="U177" s="13" t="s">
        <v>114</v>
      </c>
      <c r="V177" s="13" t="s">
        <v>114</v>
      </c>
      <c r="W177" s="13" t="s">
        <v>114</v>
      </c>
      <c r="X177" s="13" t="s">
        <v>114</v>
      </c>
      <c r="Y177" s="13" t="s">
        <v>114</v>
      </c>
      <c r="Z177" s="13" t="s">
        <v>114</v>
      </c>
      <c r="AA177" s="13" t="s">
        <v>114</v>
      </c>
      <c r="AB177" s="13" t="s">
        <v>114</v>
      </c>
      <c r="AC177" s="13" t="s">
        <v>114</v>
      </c>
      <c r="AD177" s="13" t="s">
        <v>114</v>
      </c>
      <c r="AE177" s="13" t="s">
        <v>114</v>
      </c>
      <c r="AF177" s="13" t="s">
        <v>114</v>
      </c>
      <c r="AG177" s="13" t="s">
        <v>114</v>
      </c>
      <c r="AH177" s="13" t="s">
        <v>114</v>
      </c>
      <c r="AI177" s="13" t="s">
        <v>114</v>
      </c>
      <c r="AJ177" s="13" t="s">
        <v>114</v>
      </c>
      <c r="AK177" s="13" t="s">
        <v>114</v>
      </c>
      <c r="AL177" s="13" t="s">
        <v>114</v>
      </c>
      <c r="AM177" s="13" t="s">
        <v>114</v>
      </c>
      <c r="AN177" s="13" t="s">
        <v>114</v>
      </c>
      <c r="AO177" s="13" t="s">
        <v>114</v>
      </c>
      <c r="AP177" s="13" t="s">
        <v>114</v>
      </c>
      <c r="AQ177" s="13" t="s">
        <v>114</v>
      </c>
      <c r="AR177" s="13" t="s">
        <v>114</v>
      </c>
      <c r="AS177" s="13" t="s">
        <v>114</v>
      </c>
      <c r="AT177" s="13" t="s">
        <v>114</v>
      </c>
      <c r="AU177" s="13" t="s">
        <v>114</v>
      </c>
      <c r="AV177" s="13">
        <v>1070</v>
      </c>
      <c r="AW177" s="13">
        <v>2420</v>
      </c>
      <c r="AX177" s="13">
        <v>7330</v>
      </c>
      <c r="AY177" s="13">
        <v>4470</v>
      </c>
      <c r="AZ177" s="13">
        <v>4280</v>
      </c>
    </row>
    <row r="178" spans="1:52" ht="13.5" x14ac:dyDescent="0.25">
      <c r="A178" s="17" t="s">
        <v>255</v>
      </c>
      <c r="B178" s="18"/>
      <c r="C178" s="12" t="s">
        <v>93</v>
      </c>
      <c r="D178" s="14">
        <v>167022</v>
      </c>
      <c r="E178" s="14">
        <v>186065</v>
      </c>
      <c r="F178" s="14">
        <v>208577</v>
      </c>
      <c r="G178" s="14">
        <v>218623</v>
      </c>
      <c r="H178" s="14">
        <v>261468</v>
      </c>
      <c r="I178" s="14">
        <v>276727</v>
      </c>
      <c r="J178" s="14">
        <v>278738</v>
      </c>
      <c r="K178" s="14">
        <v>313091</v>
      </c>
      <c r="L178" s="14">
        <v>348794</v>
      </c>
      <c r="M178" s="14">
        <v>389542</v>
      </c>
      <c r="N178" s="14">
        <v>415386</v>
      </c>
      <c r="O178" s="14">
        <v>450017</v>
      </c>
      <c r="P178" s="14">
        <v>525970</v>
      </c>
      <c r="Q178" s="14">
        <v>588261</v>
      </c>
      <c r="R178" s="14">
        <v>662519</v>
      </c>
      <c r="S178" s="14">
        <v>730672</v>
      </c>
      <c r="T178" s="14">
        <v>832930</v>
      </c>
      <c r="U178" s="14">
        <v>871205</v>
      </c>
      <c r="V178" s="14">
        <v>872628</v>
      </c>
      <c r="W178" s="14">
        <v>973472</v>
      </c>
      <c r="X178" s="14">
        <v>1069914</v>
      </c>
      <c r="Y178" s="14">
        <v>1127958</v>
      </c>
      <c r="Z178" s="14">
        <v>1247323</v>
      </c>
      <c r="AA178" s="14">
        <v>1334154</v>
      </c>
      <c r="AB178" s="14">
        <v>1447778</v>
      </c>
      <c r="AC178" s="14">
        <v>1518943</v>
      </c>
      <c r="AD178" s="14">
        <v>1571691</v>
      </c>
      <c r="AE178" s="14">
        <v>1639643</v>
      </c>
      <c r="AF178" s="14">
        <v>1747560.7860000001</v>
      </c>
      <c r="AG178" s="14">
        <v>1880290.14</v>
      </c>
      <c r="AH178" s="14">
        <v>2002992.2760000001</v>
      </c>
      <c r="AI178" s="14">
        <v>2134497</v>
      </c>
      <c r="AJ178" s="14">
        <v>2299682.6</v>
      </c>
      <c r="AK178" s="14">
        <v>2479374.7999999998</v>
      </c>
      <c r="AL178" s="14">
        <v>2624030</v>
      </c>
      <c r="AM178" s="14">
        <v>2870276</v>
      </c>
      <c r="AN178" s="14">
        <v>2876203</v>
      </c>
      <c r="AO178" s="14">
        <v>2763499</v>
      </c>
      <c r="AP178" s="14">
        <v>2725487</v>
      </c>
      <c r="AQ178" s="14">
        <v>2868028</v>
      </c>
      <c r="AR178" s="14">
        <v>3200110</v>
      </c>
      <c r="AS178" s="14">
        <v>3603576</v>
      </c>
      <c r="AT178" s="14">
        <v>3839516</v>
      </c>
      <c r="AU178" s="14">
        <v>3827198</v>
      </c>
      <c r="AV178" s="14">
        <v>3382595</v>
      </c>
      <c r="AW178" s="14">
        <v>3380971</v>
      </c>
      <c r="AX178" s="14">
        <v>3565197</v>
      </c>
      <c r="AY178" s="14">
        <v>3757713</v>
      </c>
      <c r="AZ178" s="14">
        <v>2689501</v>
      </c>
    </row>
    <row r="179" spans="1:52" ht="13.5" x14ac:dyDescent="0.25">
      <c r="A179" s="17" t="s">
        <v>256</v>
      </c>
      <c r="B179" s="18"/>
      <c r="C179" s="12" t="s">
        <v>93</v>
      </c>
      <c r="D179" s="13" t="s">
        <v>114</v>
      </c>
      <c r="E179" s="13" t="s">
        <v>114</v>
      </c>
      <c r="F179" s="13" t="s">
        <v>114</v>
      </c>
      <c r="G179" s="13" t="s">
        <v>114</v>
      </c>
      <c r="H179" s="13" t="s">
        <v>114</v>
      </c>
      <c r="I179" s="13" t="s">
        <v>114</v>
      </c>
      <c r="J179" s="13" t="s">
        <v>114</v>
      </c>
      <c r="K179" s="13" t="s">
        <v>114</v>
      </c>
      <c r="L179" s="13" t="s">
        <v>114</v>
      </c>
      <c r="M179" s="13" t="s">
        <v>114</v>
      </c>
      <c r="N179" s="13" t="s">
        <v>114</v>
      </c>
      <c r="O179" s="13" t="s">
        <v>114</v>
      </c>
      <c r="P179" s="13" t="s">
        <v>114</v>
      </c>
      <c r="Q179" s="13" t="s">
        <v>114</v>
      </c>
      <c r="R179" s="13" t="s">
        <v>114</v>
      </c>
      <c r="S179" s="13" t="s">
        <v>114</v>
      </c>
      <c r="T179" s="13" t="s">
        <v>114</v>
      </c>
      <c r="U179" s="13" t="s">
        <v>114</v>
      </c>
      <c r="V179" s="13" t="s">
        <v>114</v>
      </c>
      <c r="W179" s="13" t="s">
        <v>114</v>
      </c>
      <c r="X179" s="13" t="s">
        <v>114</v>
      </c>
      <c r="Y179" s="13" t="s">
        <v>114</v>
      </c>
      <c r="Z179" s="13" t="s">
        <v>114</v>
      </c>
      <c r="AA179" s="13" t="s">
        <v>114</v>
      </c>
      <c r="AB179" s="13" t="s">
        <v>114</v>
      </c>
      <c r="AC179" s="13">
        <v>1574061</v>
      </c>
      <c r="AD179" s="13">
        <v>1610713</v>
      </c>
      <c r="AE179" s="13">
        <v>1693239</v>
      </c>
      <c r="AF179" s="13">
        <v>1793584</v>
      </c>
      <c r="AG179" s="13">
        <v>1933395.2</v>
      </c>
      <c r="AH179" s="13">
        <v>2047208</v>
      </c>
      <c r="AI179" s="13">
        <v>2198284.7999999998</v>
      </c>
      <c r="AJ179" s="13">
        <v>2372479.7999999998</v>
      </c>
      <c r="AK179" s="13">
        <v>2546064</v>
      </c>
      <c r="AL179" s="13">
        <v>2711015.2</v>
      </c>
      <c r="AM179" s="13">
        <v>2921566.2</v>
      </c>
      <c r="AN179" s="13">
        <v>2907328.2</v>
      </c>
      <c r="AO179" s="13">
        <v>2758162</v>
      </c>
      <c r="AP179" s="13">
        <v>2826069.3</v>
      </c>
      <c r="AQ179" s="13">
        <v>3035881.5</v>
      </c>
      <c r="AR179" s="13">
        <v>3412328.4</v>
      </c>
      <c r="AS179" s="13">
        <v>3718439.01</v>
      </c>
      <c r="AT179" s="13">
        <v>3896687.23</v>
      </c>
      <c r="AU179" s="13">
        <v>3740305.88</v>
      </c>
      <c r="AV179" s="13">
        <v>3358797.06</v>
      </c>
      <c r="AW179" s="13">
        <v>3547258.51</v>
      </c>
      <c r="AX179" s="13">
        <v>3725578.19</v>
      </c>
      <c r="AY179" s="13">
        <v>3940932.64</v>
      </c>
      <c r="AZ179" s="13">
        <v>4266409.8899999997</v>
      </c>
    </row>
    <row r="180" spans="1:52" ht="13.5" x14ac:dyDescent="0.25">
      <c r="A180" s="17" t="s">
        <v>257</v>
      </c>
      <c r="B180" s="18"/>
      <c r="C180" s="12" t="s">
        <v>93</v>
      </c>
      <c r="D180" s="14" t="s">
        <v>114</v>
      </c>
      <c r="E180" s="14" t="s">
        <v>114</v>
      </c>
      <c r="F180" s="14" t="s">
        <v>114</v>
      </c>
      <c r="G180" s="14" t="s">
        <v>114</v>
      </c>
      <c r="H180" s="14" t="s">
        <v>114</v>
      </c>
      <c r="I180" s="14" t="s">
        <v>114</v>
      </c>
      <c r="J180" s="14" t="s">
        <v>114</v>
      </c>
      <c r="K180" s="14" t="s">
        <v>114</v>
      </c>
      <c r="L180" s="14" t="s">
        <v>114</v>
      </c>
      <c r="M180" s="14" t="s">
        <v>114</v>
      </c>
      <c r="N180" s="14" t="s">
        <v>114</v>
      </c>
      <c r="O180" s="14" t="s">
        <v>114</v>
      </c>
      <c r="P180" s="14" t="s">
        <v>114</v>
      </c>
      <c r="Q180" s="14" t="s">
        <v>114</v>
      </c>
      <c r="R180" s="14" t="s">
        <v>114</v>
      </c>
      <c r="S180" s="14" t="s">
        <v>114</v>
      </c>
      <c r="T180" s="14" t="s">
        <v>114</v>
      </c>
      <c r="U180" s="14" t="s">
        <v>114</v>
      </c>
      <c r="V180" s="14" t="s">
        <v>114</v>
      </c>
      <c r="W180" s="14" t="s">
        <v>114</v>
      </c>
      <c r="X180" s="14" t="s">
        <v>114</v>
      </c>
      <c r="Y180" s="14" t="s">
        <v>114</v>
      </c>
      <c r="Z180" s="14" t="s">
        <v>114</v>
      </c>
      <c r="AA180" s="14" t="s">
        <v>114</v>
      </c>
      <c r="AB180" s="14" t="s">
        <v>114</v>
      </c>
      <c r="AC180" s="14">
        <v>0</v>
      </c>
      <c r="AD180" s="14">
        <v>0</v>
      </c>
      <c r="AE180" s="14">
        <v>0</v>
      </c>
      <c r="AF180" s="14">
        <v>0</v>
      </c>
      <c r="AG180" s="14">
        <v>0</v>
      </c>
      <c r="AH180" s="14">
        <v>0</v>
      </c>
      <c r="AI180" s="14">
        <v>0</v>
      </c>
      <c r="AJ180" s="14">
        <v>0</v>
      </c>
      <c r="AK180" s="14">
        <v>0</v>
      </c>
      <c r="AL180" s="14">
        <v>0</v>
      </c>
      <c r="AM180" s="14">
        <v>0</v>
      </c>
      <c r="AN180" s="14">
        <v>0</v>
      </c>
      <c r="AO180" s="14">
        <v>0</v>
      </c>
      <c r="AP180" s="14">
        <v>0</v>
      </c>
      <c r="AQ180" s="14">
        <v>0</v>
      </c>
      <c r="AR180" s="14">
        <v>0</v>
      </c>
      <c r="AS180" s="14">
        <v>0</v>
      </c>
      <c r="AT180" s="14">
        <v>0</v>
      </c>
      <c r="AU180" s="14">
        <v>0</v>
      </c>
      <c r="AV180" s="14">
        <v>0</v>
      </c>
      <c r="AW180" s="14">
        <v>0</v>
      </c>
      <c r="AX180" s="14">
        <v>0</v>
      </c>
      <c r="AY180" s="14">
        <v>0</v>
      </c>
      <c r="AZ180" s="14">
        <v>0</v>
      </c>
    </row>
    <row r="181" spans="1:52" ht="13.5" x14ac:dyDescent="0.25">
      <c r="A181" s="17" t="s">
        <v>258</v>
      </c>
      <c r="B181" s="18"/>
      <c r="C181" s="12" t="s">
        <v>93</v>
      </c>
      <c r="D181" s="13" t="s">
        <v>114</v>
      </c>
      <c r="E181" s="13" t="s">
        <v>114</v>
      </c>
      <c r="F181" s="13" t="s">
        <v>114</v>
      </c>
      <c r="G181" s="13" t="s">
        <v>114</v>
      </c>
      <c r="H181" s="13" t="s">
        <v>114</v>
      </c>
      <c r="I181" s="13" t="s">
        <v>114</v>
      </c>
      <c r="J181" s="13" t="s">
        <v>114</v>
      </c>
      <c r="K181" s="13" t="s">
        <v>114</v>
      </c>
      <c r="L181" s="13" t="s">
        <v>114</v>
      </c>
      <c r="M181" s="13" t="s">
        <v>114</v>
      </c>
      <c r="N181" s="13" t="s">
        <v>114</v>
      </c>
      <c r="O181" s="13" t="s">
        <v>114</v>
      </c>
      <c r="P181" s="13" t="s">
        <v>114</v>
      </c>
      <c r="Q181" s="13" t="s">
        <v>114</v>
      </c>
      <c r="R181" s="13" t="s">
        <v>114</v>
      </c>
      <c r="S181" s="13" t="s">
        <v>114</v>
      </c>
      <c r="T181" s="13" t="s">
        <v>114</v>
      </c>
      <c r="U181" s="13" t="s">
        <v>114</v>
      </c>
      <c r="V181" s="13" t="s">
        <v>114</v>
      </c>
      <c r="W181" s="13" t="s">
        <v>114</v>
      </c>
      <c r="X181" s="13" t="s">
        <v>114</v>
      </c>
      <c r="Y181" s="13" t="s">
        <v>114</v>
      </c>
      <c r="Z181" s="13" t="s">
        <v>114</v>
      </c>
      <c r="AA181" s="13" t="s">
        <v>114</v>
      </c>
      <c r="AB181" s="13" t="s">
        <v>114</v>
      </c>
      <c r="AC181" s="13">
        <v>0</v>
      </c>
      <c r="AD181" s="13">
        <v>0</v>
      </c>
      <c r="AE181" s="13">
        <v>0</v>
      </c>
      <c r="AF181" s="13">
        <v>0</v>
      </c>
      <c r="AG181" s="13">
        <v>0</v>
      </c>
      <c r="AH181" s="13">
        <v>0</v>
      </c>
      <c r="AI181" s="13">
        <v>0</v>
      </c>
      <c r="AJ181" s="13">
        <v>0</v>
      </c>
      <c r="AK181" s="13">
        <v>0</v>
      </c>
      <c r="AL181" s="13">
        <v>0</v>
      </c>
      <c r="AM181" s="13">
        <v>0</v>
      </c>
      <c r="AN181" s="13">
        <v>0</v>
      </c>
      <c r="AO181" s="13">
        <v>0</v>
      </c>
      <c r="AP181" s="13">
        <v>0</v>
      </c>
      <c r="AQ181" s="13">
        <v>0</v>
      </c>
      <c r="AR181" s="13">
        <v>0</v>
      </c>
      <c r="AS181" s="13">
        <v>0</v>
      </c>
      <c r="AT181" s="13">
        <v>0</v>
      </c>
      <c r="AU181" s="13">
        <v>0</v>
      </c>
      <c r="AV181" s="13">
        <v>0</v>
      </c>
      <c r="AW181" s="13">
        <v>0</v>
      </c>
      <c r="AX181" s="13">
        <v>0</v>
      </c>
      <c r="AY181" s="13">
        <v>0</v>
      </c>
      <c r="AZ181" s="13">
        <v>0</v>
      </c>
    </row>
    <row r="182" spans="1:52" ht="13.5" x14ac:dyDescent="0.25">
      <c r="A182" s="17" t="s">
        <v>259</v>
      </c>
      <c r="B182" s="18"/>
      <c r="C182" s="12" t="s">
        <v>93</v>
      </c>
      <c r="D182" s="14" t="s">
        <v>114</v>
      </c>
      <c r="E182" s="14" t="s">
        <v>114</v>
      </c>
      <c r="F182" s="14" t="s">
        <v>114</v>
      </c>
      <c r="G182" s="14" t="s">
        <v>114</v>
      </c>
      <c r="H182" s="14" t="s">
        <v>114</v>
      </c>
      <c r="I182" s="14" t="s">
        <v>114</v>
      </c>
      <c r="J182" s="14" t="s">
        <v>114</v>
      </c>
      <c r="K182" s="14" t="s">
        <v>114</v>
      </c>
      <c r="L182" s="14" t="s">
        <v>114</v>
      </c>
      <c r="M182" s="14" t="s">
        <v>114</v>
      </c>
      <c r="N182" s="14" t="s">
        <v>114</v>
      </c>
      <c r="O182" s="14" t="s">
        <v>114</v>
      </c>
      <c r="P182" s="14" t="s">
        <v>114</v>
      </c>
      <c r="Q182" s="14" t="s">
        <v>114</v>
      </c>
      <c r="R182" s="14" t="s">
        <v>114</v>
      </c>
      <c r="S182" s="14" t="s">
        <v>114</v>
      </c>
      <c r="T182" s="14" t="s">
        <v>114</v>
      </c>
      <c r="U182" s="14" t="s">
        <v>114</v>
      </c>
      <c r="V182" s="14" t="s">
        <v>114</v>
      </c>
      <c r="W182" s="14" t="s">
        <v>114</v>
      </c>
      <c r="X182" s="14" t="s">
        <v>114</v>
      </c>
      <c r="Y182" s="14" t="s">
        <v>114</v>
      </c>
      <c r="Z182" s="14" t="s">
        <v>114</v>
      </c>
      <c r="AA182" s="14" t="s">
        <v>114</v>
      </c>
      <c r="AB182" s="14" t="s">
        <v>114</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c r="AR182" s="14">
        <v>0</v>
      </c>
      <c r="AS182" s="14">
        <v>0</v>
      </c>
      <c r="AT182" s="14">
        <v>0</v>
      </c>
      <c r="AU182" s="14">
        <v>0</v>
      </c>
      <c r="AV182" s="14">
        <v>0</v>
      </c>
      <c r="AW182" s="14">
        <v>0</v>
      </c>
      <c r="AX182" s="14">
        <v>0</v>
      </c>
      <c r="AY182" s="14">
        <v>0</v>
      </c>
      <c r="AZ182" s="14">
        <v>0</v>
      </c>
    </row>
    <row r="183" spans="1:52" ht="13.5" x14ac:dyDescent="0.25">
      <c r="A183" s="17" t="s">
        <v>260</v>
      </c>
      <c r="B183" s="18"/>
      <c r="C183" s="12" t="s">
        <v>93</v>
      </c>
      <c r="D183" s="13" t="s">
        <v>114</v>
      </c>
      <c r="E183" s="13" t="s">
        <v>114</v>
      </c>
      <c r="F183" s="13" t="s">
        <v>114</v>
      </c>
      <c r="G183" s="13" t="s">
        <v>114</v>
      </c>
      <c r="H183" s="13" t="s">
        <v>114</v>
      </c>
      <c r="I183" s="13" t="s">
        <v>114</v>
      </c>
      <c r="J183" s="13" t="s">
        <v>114</v>
      </c>
      <c r="K183" s="13" t="s">
        <v>114</v>
      </c>
      <c r="L183" s="13" t="s">
        <v>114</v>
      </c>
      <c r="M183" s="13" t="s">
        <v>114</v>
      </c>
      <c r="N183" s="13" t="s">
        <v>114</v>
      </c>
      <c r="O183" s="13" t="s">
        <v>114</v>
      </c>
      <c r="P183" s="13" t="s">
        <v>114</v>
      </c>
      <c r="Q183" s="13" t="s">
        <v>114</v>
      </c>
      <c r="R183" s="13" t="s">
        <v>114</v>
      </c>
      <c r="S183" s="13" t="s">
        <v>114</v>
      </c>
      <c r="T183" s="13" t="s">
        <v>114</v>
      </c>
      <c r="U183" s="13" t="s">
        <v>114</v>
      </c>
      <c r="V183" s="13" t="s">
        <v>114</v>
      </c>
      <c r="W183" s="13" t="s">
        <v>114</v>
      </c>
      <c r="X183" s="13" t="s">
        <v>114</v>
      </c>
      <c r="Y183" s="13" t="s">
        <v>114</v>
      </c>
      <c r="Z183" s="13" t="s">
        <v>114</v>
      </c>
      <c r="AA183" s="13" t="s">
        <v>114</v>
      </c>
      <c r="AB183" s="13" t="s">
        <v>114</v>
      </c>
      <c r="AC183" s="13">
        <v>0</v>
      </c>
      <c r="AD183" s="13">
        <v>0</v>
      </c>
      <c r="AE183" s="13">
        <v>0</v>
      </c>
      <c r="AF183" s="13">
        <v>0</v>
      </c>
      <c r="AG183" s="13">
        <v>0</v>
      </c>
      <c r="AH183" s="13">
        <v>0</v>
      </c>
      <c r="AI183" s="13">
        <v>0</v>
      </c>
      <c r="AJ183" s="13">
        <v>0</v>
      </c>
      <c r="AK183" s="13">
        <v>0</v>
      </c>
      <c r="AL183" s="13">
        <v>0</v>
      </c>
      <c r="AM183" s="13">
        <v>0</v>
      </c>
      <c r="AN183" s="13">
        <v>0</v>
      </c>
      <c r="AO183" s="13">
        <v>0</v>
      </c>
      <c r="AP183" s="13">
        <v>0</v>
      </c>
      <c r="AQ183" s="13">
        <v>0</v>
      </c>
      <c r="AR183" s="13">
        <v>0</v>
      </c>
      <c r="AS183" s="13">
        <v>0</v>
      </c>
      <c r="AT183" s="13">
        <v>0</v>
      </c>
      <c r="AU183" s="13">
        <v>0</v>
      </c>
      <c r="AV183" s="13">
        <v>0</v>
      </c>
      <c r="AW183" s="13">
        <v>0</v>
      </c>
      <c r="AX183" s="13">
        <v>0</v>
      </c>
      <c r="AY183" s="13">
        <v>0</v>
      </c>
      <c r="AZ183" s="13">
        <v>0</v>
      </c>
    </row>
    <row r="184" spans="1:52" ht="13.5" x14ac:dyDescent="0.25">
      <c r="A184" s="17" t="s">
        <v>261</v>
      </c>
      <c r="B184" s="18"/>
      <c r="C184" s="12" t="s">
        <v>93</v>
      </c>
      <c r="D184" s="14" t="s">
        <v>114</v>
      </c>
      <c r="E184" s="14" t="s">
        <v>114</v>
      </c>
      <c r="F184" s="14" t="s">
        <v>114</v>
      </c>
      <c r="G184" s="14" t="s">
        <v>114</v>
      </c>
      <c r="H184" s="14" t="s">
        <v>114</v>
      </c>
      <c r="I184" s="14" t="s">
        <v>114</v>
      </c>
      <c r="J184" s="14" t="s">
        <v>114</v>
      </c>
      <c r="K184" s="14" t="s">
        <v>114</v>
      </c>
      <c r="L184" s="14" t="s">
        <v>114</v>
      </c>
      <c r="M184" s="14" t="s">
        <v>114</v>
      </c>
      <c r="N184" s="14" t="s">
        <v>114</v>
      </c>
      <c r="O184" s="14" t="s">
        <v>114</v>
      </c>
      <c r="P184" s="14" t="s">
        <v>114</v>
      </c>
      <c r="Q184" s="14" t="s">
        <v>114</v>
      </c>
      <c r="R184" s="14" t="s">
        <v>114</v>
      </c>
      <c r="S184" s="14" t="s">
        <v>114</v>
      </c>
      <c r="T184" s="14" t="s">
        <v>114</v>
      </c>
      <c r="U184" s="14" t="s">
        <v>114</v>
      </c>
      <c r="V184" s="14" t="s">
        <v>114</v>
      </c>
      <c r="W184" s="14" t="s">
        <v>114</v>
      </c>
      <c r="X184" s="14" t="s">
        <v>114</v>
      </c>
      <c r="Y184" s="14" t="s">
        <v>114</v>
      </c>
      <c r="Z184" s="14" t="s">
        <v>114</v>
      </c>
      <c r="AA184" s="14" t="s">
        <v>114</v>
      </c>
      <c r="AB184" s="14" t="s">
        <v>114</v>
      </c>
      <c r="AC184" s="14">
        <v>11719</v>
      </c>
      <c r="AD184" s="14">
        <v>13196</v>
      </c>
      <c r="AE184" s="14">
        <v>14608</v>
      </c>
      <c r="AF184" s="14">
        <v>16762</v>
      </c>
      <c r="AG184" s="14">
        <v>19086</v>
      </c>
      <c r="AH184" s="14">
        <v>21432</v>
      </c>
      <c r="AI184" s="14">
        <v>20734</v>
      </c>
      <c r="AJ184" s="14">
        <v>21371</v>
      </c>
      <c r="AK184" s="14">
        <v>21444</v>
      </c>
      <c r="AL184" s="14">
        <v>22586</v>
      </c>
      <c r="AM184" s="14">
        <v>22562</v>
      </c>
      <c r="AN184" s="14">
        <v>24929</v>
      </c>
      <c r="AO184" s="14">
        <v>27136</v>
      </c>
      <c r="AP184" s="14">
        <v>29532</v>
      </c>
      <c r="AQ184" s="14">
        <v>33824</v>
      </c>
      <c r="AR184" s="14">
        <v>40394</v>
      </c>
      <c r="AS184" s="14">
        <v>47074</v>
      </c>
      <c r="AT184" s="14">
        <v>51617</v>
      </c>
      <c r="AU184" s="14">
        <v>55369</v>
      </c>
      <c r="AV184" s="14">
        <v>57954</v>
      </c>
      <c r="AW184" s="14">
        <v>61833</v>
      </c>
      <c r="AX184" s="14">
        <v>63761</v>
      </c>
      <c r="AY184" s="14">
        <v>64793</v>
      </c>
      <c r="AZ184" s="14">
        <v>69376</v>
      </c>
    </row>
    <row r="185" spans="1:52" ht="13.5" x14ac:dyDescent="0.25">
      <c r="A185" s="17" t="s">
        <v>262</v>
      </c>
      <c r="B185" s="18"/>
      <c r="C185" s="12" t="s">
        <v>93</v>
      </c>
      <c r="D185" s="13" t="s">
        <v>114</v>
      </c>
      <c r="E185" s="13" t="s">
        <v>114</v>
      </c>
      <c r="F185" s="13" t="s">
        <v>114</v>
      </c>
      <c r="G185" s="13" t="s">
        <v>114</v>
      </c>
      <c r="H185" s="13" t="s">
        <v>114</v>
      </c>
      <c r="I185" s="13" t="s">
        <v>114</v>
      </c>
      <c r="J185" s="13" t="s">
        <v>114</v>
      </c>
      <c r="K185" s="13" t="s">
        <v>114</v>
      </c>
      <c r="L185" s="13" t="s">
        <v>114</v>
      </c>
      <c r="M185" s="13" t="s">
        <v>114</v>
      </c>
      <c r="N185" s="13" t="s">
        <v>114</v>
      </c>
      <c r="O185" s="13" t="s">
        <v>114</v>
      </c>
      <c r="P185" s="13" t="s">
        <v>114</v>
      </c>
      <c r="Q185" s="13" t="s">
        <v>114</v>
      </c>
      <c r="R185" s="13" t="s">
        <v>114</v>
      </c>
      <c r="S185" s="13" t="s">
        <v>114</v>
      </c>
      <c r="T185" s="13" t="s">
        <v>114</v>
      </c>
      <c r="U185" s="13" t="s">
        <v>114</v>
      </c>
      <c r="V185" s="13" t="s">
        <v>114</v>
      </c>
      <c r="W185" s="13" t="s">
        <v>114</v>
      </c>
      <c r="X185" s="13" t="s">
        <v>114</v>
      </c>
      <c r="Y185" s="13" t="s">
        <v>114</v>
      </c>
      <c r="Z185" s="13" t="s">
        <v>114</v>
      </c>
      <c r="AA185" s="13" t="s">
        <v>114</v>
      </c>
      <c r="AB185" s="13" t="s">
        <v>114</v>
      </c>
      <c r="AC185" s="13">
        <v>0</v>
      </c>
      <c r="AD185" s="13">
        <v>0</v>
      </c>
      <c r="AE185" s="13">
        <v>0</v>
      </c>
      <c r="AF185" s="13">
        <v>0</v>
      </c>
      <c r="AG185" s="13">
        <v>0</v>
      </c>
      <c r="AH185" s="13">
        <v>0</v>
      </c>
      <c r="AI185" s="13">
        <v>0</v>
      </c>
      <c r="AJ185" s="13">
        <v>0</v>
      </c>
      <c r="AK185" s="13">
        <v>0</v>
      </c>
      <c r="AL185" s="13">
        <v>0</v>
      </c>
      <c r="AM185" s="13">
        <v>0</v>
      </c>
      <c r="AN185" s="13">
        <v>0</v>
      </c>
      <c r="AO185" s="13">
        <v>0</v>
      </c>
      <c r="AP185" s="13">
        <v>0</v>
      </c>
      <c r="AQ185" s="13">
        <v>0</v>
      </c>
      <c r="AR185" s="13">
        <v>0</v>
      </c>
      <c r="AS185" s="13">
        <v>0</v>
      </c>
      <c r="AT185" s="13">
        <v>0</v>
      </c>
      <c r="AU185" s="13">
        <v>0</v>
      </c>
      <c r="AV185" s="13">
        <v>0</v>
      </c>
      <c r="AW185" s="13">
        <v>0</v>
      </c>
      <c r="AX185" s="13">
        <v>0</v>
      </c>
      <c r="AY185" s="13">
        <v>0</v>
      </c>
      <c r="AZ185" s="13">
        <v>0</v>
      </c>
    </row>
    <row r="186" spans="1:52" ht="13.5" x14ac:dyDescent="0.25">
      <c r="A186" s="17" t="s">
        <v>263</v>
      </c>
      <c r="B186" s="18"/>
      <c r="C186" s="12" t="s">
        <v>93</v>
      </c>
      <c r="D186" s="14" t="s">
        <v>114</v>
      </c>
      <c r="E186" s="14" t="s">
        <v>114</v>
      </c>
      <c r="F186" s="14" t="s">
        <v>114</v>
      </c>
      <c r="G186" s="14" t="s">
        <v>114</v>
      </c>
      <c r="H186" s="14" t="s">
        <v>114</v>
      </c>
      <c r="I186" s="14" t="s">
        <v>114</v>
      </c>
      <c r="J186" s="14" t="s">
        <v>114</v>
      </c>
      <c r="K186" s="14" t="s">
        <v>114</v>
      </c>
      <c r="L186" s="14" t="s">
        <v>114</v>
      </c>
      <c r="M186" s="14" t="s">
        <v>114</v>
      </c>
      <c r="N186" s="14" t="s">
        <v>114</v>
      </c>
      <c r="O186" s="14" t="s">
        <v>114</v>
      </c>
      <c r="P186" s="14" t="s">
        <v>114</v>
      </c>
      <c r="Q186" s="14" t="s">
        <v>114</v>
      </c>
      <c r="R186" s="14" t="s">
        <v>114</v>
      </c>
      <c r="S186" s="14" t="s">
        <v>114</v>
      </c>
      <c r="T186" s="14" t="s">
        <v>114</v>
      </c>
      <c r="U186" s="14" t="s">
        <v>114</v>
      </c>
      <c r="V186" s="14" t="s">
        <v>114</v>
      </c>
      <c r="W186" s="14" t="s">
        <v>114</v>
      </c>
      <c r="X186" s="14" t="s">
        <v>114</v>
      </c>
      <c r="Y186" s="14" t="s">
        <v>114</v>
      </c>
      <c r="Z186" s="14" t="s">
        <v>114</v>
      </c>
      <c r="AA186" s="14" t="s">
        <v>114</v>
      </c>
      <c r="AB186" s="14" t="s">
        <v>114</v>
      </c>
      <c r="AC186" s="14">
        <v>1585780</v>
      </c>
      <c r="AD186" s="14">
        <v>1623909</v>
      </c>
      <c r="AE186" s="14">
        <v>1707847</v>
      </c>
      <c r="AF186" s="14">
        <v>1810346</v>
      </c>
      <c r="AG186" s="14">
        <v>1952481.2</v>
      </c>
      <c r="AH186" s="14">
        <v>2068640</v>
      </c>
      <c r="AI186" s="14">
        <v>2219018.7999999998</v>
      </c>
      <c r="AJ186" s="14">
        <v>2393850.7999999998</v>
      </c>
      <c r="AK186" s="14">
        <v>2567508</v>
      </c>
      <c r="AL186" s="14">
        <v>2733601.2</v>
      </c>
      <c r="AM186" s="14">
        <v>2944128.2</v>
      </c>
      <c r="AN186" s="14">
        <v>2932257.2</v>
      </c>
      <c r="AO186" s="14">
        <v>2785298</v>
      </c>
      <c r="AP186" s="14">
        <v>2855601.3</v>
      </c>
      <c r="AQ186" s="14">
        <v>3069705.5</v>
      </c>
      <c r="AR186" s="14">
        <v>3452722.4</v>
      </c>
      <c r="AS186" s="14">
        <v>3765513.01</v>
      </c>
      <c r="AT186" s="14">
        <v>3948304.23</v>
      </c>
      <c r="AU186" s="14">
        <v>3795674.88</v>
      </c>
      <c r="AV186" s="14">
        <v>3416751.06</v>
      </c>
      <c r="AW186" s="14">
        <v>3609091.51</v>
      </c>
      <c r="AX186" s="14">
        <v>3789339.19</v>
      </c>
      <c r="AY186" s="14">
        <v>4005725.64</v>
      </c>
      <c r="AZ186" s="14">
        <v>4335785.8899999997</v>
      </c>
    </row>
    <row r="187" spans="1:52" ht="13.5" x14ac:dyDescent="0.25">
      <c r="A187" s="17" t="s">
        <v>264</v>
      </c>
      <c r="B187" s="18"/>
      <c r="C187" s="12" t="s">
        <v>93</v>
      </c>
      <c r="D187" s="13" t="s">
        <v>114</v>
      </c>
      <c r="E187" s="13" t="s">
        <v>114</v>
      </c>
      <c r="F187" s="13" t="s">
        <v>114</v>
      </c>
      <c r="G187" s="13" t="s">
        <v>114</v>
      </c>
      <c r="H187" s="13" t="s">
        <v>114</v>
      </c>
      <c r="I187" s="13" t="s">
        <v>114</v>
      </c>
      <c r="J187" s="13" t="s">
        <v>114</v>
      </c>
      <c r="K187" s="13" t="s">
        <v>114</v>
      </c>
      <c r="L187" s="13" t="s">
        <v>114</v>
      </c>
      <c r="M187" s="13" t="s">
        <v>114</v>
      </c>
      <c r="N187" s="13" t="s">
        <v>114</v>
      </c>
      <c r="O187" s="13" t="s">
        <v>114</v>
      </c>
      <c r="P187" s="13" t="s">
        <v>114</v>
      </c>
      <c r="Q187" s="13" t="s">
        <v>114</v>
      </c>
      <c r="R187" s="13" t="s">
        <v>114</v>
      </c>
      <c r="S187" s="13" t="s">
        <v>114</v>
      </c>
      <c r="T187" s="13" t="s">
        <v>114</v>
      </c>
      <c r="U187" s="13" t="s">
        <v>114</v>
      </c>
      <c r="V187" s="13" t="s">
        <v>114</v>
      </c>
      <c r="W187" s="13" t="s">
        <v>114</v>
      </c>
      <c r="X187" s="13" t="s">
        <v>114</v>
      </c>
      <c r="Y187" s="13" t="s">
        <v>114</v>
      </c>
      <c r="Z187" s="13" t="s">
        <v>114</v>
      </c>
      <c r="AA187" s="13" t="s">
        <v>114</v>
      </c>
      <c r="AB187" s="13" t="s">
        <v>114</v>
      </c>
      <c r="AC187" s="13">
        <v>3384</v>
      </c>
      <c r="AD187" s="13">
        <v>3816</v>
      </c>
      <c r="AE187" s="13">
        <v>4729</v>
      </c>
      <c r="AF187" s="13">
        <v>4710</v>
      </c>
      <c r="AG187" s="13">
        <v>4001</v>
      </c>
      <c r="AH187" s="13">
        <v>3595</v>
      </c>
      <c r="AI187" s="13">
        <v>3466</v>
      </c>
      <c r="AJ187" s="13">
        <v>3380</v>
      </c>
      <c r="AK187" s="13">
        <v>3394</v>
      </c>
      <c r="AL187" s="13">
        <v>3474</v>
      </c>
      <c r="AM187" s="13">
        <v>3727</v>
      </c>
      <c r="AN187" s="13">
        <v>4083</v>
      </c>
      <c r="AO187" s="13">
        <v>4436</v>
      </c>
      <c r="AP187" s="13">
        <v>5161</v>
      </c>
      <c r="AQ187" s="13">
        <v>5706</v>
      </c>
      <c r="AR187" s="13">
        <v>6202</v>
      </c>
      <c r="AS187" s="13">
        <v>6923</v>
      </c>
      <c r="AT187" s="13">
        <v>7077</v>
      </c>
      <c r="AU187" s="13">
        <v>7607</v>
      </c>
      <c r="AV187" s="13">
        <v>8779</v>
      </c>
      <c r="AW187" s="13">
        <v>9428</v>
      </c>
      <c r="AX187" s="13">
        <v>10060</v>
      </c>
      <c r="AY187" s="13">
        <v>9926</v>
      </c>
      <c r="AZ187" s="13">
        <v>9673</v>
      </c>
    </row>
    <row r="188" spans="1:52" ht="13.5" x14ac:dyDescent="0.25">
      <c r="A188" s="17" t="s">
        <v>265</v>
      </c>
      <c r="B188" s="18"/>
      <c r="C188" s="12" t="s">
        <v>93</v>
      </c>
      <c r="D188" s="14" t="s">
        <v>114</v>
      </c>
      <c r="E188" s="14" t="s">
        <v>114</v>
      </c>
      <c r="F188" s="14" t="s">
        <v>114</v>
      </c>
      <c r="G188" s="14" t="s">
        <v>114</v>
      </c>
      <c r="H188" s="14" t="s">
        <v>114</v>
      </c>
      <c r="I188" s="14" t="s">
        <v>114</v>
      </c>
      <c r="J188" s="14" t="s">
        <v>114</v>
      </c>
      <c r="K188" s="14" t="s">
        <v>114</v>
      </c>
      <c r="L188" s="14" t="s">
        <v>114</v>
      </c>
      <c r="M188" s="14" t="s">
        <v>114</v>
      </c>
      <c r="N188" s="14" t="s">
        <v>114</v>
      </c>
      <c r="O188" s="14" t="s">
        <v>114</v>
      </c>
      <c r="P188" s="14" t="s">
        <v>114</v>
      </c>
      <c r="Q188" s="14" t="s">
        <v>114</v>
      </c>
      <c r="R188" s="14" t="s">
        <v>114</v>
      </c>
      <c r="S188" s="14" t="s">
        <v>114</v>
      </c>
      <c r="T188" s="14" t="s">
        <v>114</v>
      </c>
      <c r="U188" s="14" t="s">
        <v>114</v>
      </c>
      <c r="V188" s="14" t="s">
        <v>114</v>
      </c>
      <c r="W188" s="14" t="s">
        <v>114</v>
      </c>
      <c r="X188" s="14" t="s">
        <v>114</v>
      </c>
      <c r="Y188" s="14" t="s">
        <v>114</v>
      </c>
      <c r="Z188" s="14" t="s">
        <v>114</v>
      </c>
      <c r="AA188" s="14" t="s">
        <v>114</v>
      </c>
      <c r="AB188" s="14" t="s">
        <v>114</v>
      </c>
      <c r="AC188" s="14">
        <v>1589164</v>
      </c>
      <c r="AD188" s="14">
        <v>1627725</v>
      </c>
      <c r="AE188" s="14">
        <v>1712576</v>
      </c>
      <c r="AF188" s="14">
        <v>1815056</v>
      </c>
      <c r="AG188" s="14">
        <v>1956482.2</v>
      </c>
      <c r="AH188" s="14">
        <v>2072235</v>
      </c>
      <c r="AI188" s="14">
        <v>2222484.7999999998</v>
      </c>
      <c r="AJ188" s="14">
        <v>2397230.7999999998</v>
      </c>
      <c r="AK188" s="14">
        <v>2570902</v>
      </c>
      <c r="AL188" s="14">
        <v>2737075.2</v>
      </c>
      <c r="AM188" s="14">
        <v>2947855.2</v>
      </c>
      <c r="AN188" s="14">
        <v>2936340.2</v>
      </c>
      <c r="AO188" s="14">
        <v>2789734</v>
      </c>
      <c r="AP188" s="14">
        <v>2860762.3</v>
      </c>
      <c r="AQ188" s="14">
        <v>3075411.5</v>
      </c>
      <c r="AR188" s="14">
        <v>3458924.4</v>
      </c>
      <c r="AS188" s="14">
        <v>3772436.01</v>
      </c>
      <c r="AT188" s="14">
        <v>3955381.23</v>
      </c>
      <c r="AU188" s="14">
        <v>3803281.88</v>
      </c>
      <c r="AV188" s="14">
        <v>3425530.06</v>
      </c>
      <c r="AW188" s="14">
        <v>3618519.51</v>
      </c>
      <c r="AX188" s="14">
        <v>3799399.19</v>
      </c>
      <c r="AY188" s="14">
        <v>4015651.64</v>
      </c>
      <c r="AZ188" s="14">
        <v>4345458.8899999997</v>
      </c>
    </row>
    <row r="189" spans="1:52" x14ac:dyDescent="0.2">
      <c r="A189" s="16" t="s">
        <v>266</v>
      </c>
    </row>
  </sheetData>
  <mergeCells count="109">
    <mergeCell ref="A7:B7"/>
    <mergeCell ref="A8:B8"/>
    <mergeCell ref="A9:B9"/>
    <mergeCell ref="A10:B10"/>
    <mergeCell ref="A11:A12"/>
    <mergeCell ref="A13:B13"/>
    <mergeCell ref="A3:C3"/>
    <mergeCell ref="D3:AZ3"/>
    <mergeCell ref="A4:C4"/>
    <mergeCell ref="D4:AZ4"/>
    <mergeCell ref="A5:C5"/>
    <mergeCell ref="A6:B6"/>
    <mergeCell ref="A23:B23"/>
    <mergeCell ref="A24:B24"/>
    <mergeCell ref="A25:B25"/>
    <mergeCell ref="A26:A31"/>
    <mergeCell ref="A32:B32"/>
    <mergeCell ref="A33:B33"/>
    <mergeCell ref="A14:A15"/>
    <mergeCell ref="A16:B16"/>
    <mergeCell ref="A17:B17"/>
    <mergeCell ref="A18:A19"/>
    <mergeCell ref="A20:B20"/>
    <mergeCell ref="A21:A22"/>
    <mergeCell ref="A51:B51"/>
    <mergeCell ref="A52:B52"/>
    <mergeCell ref="A53:B53"/>
    <mergeCell ref="A54:B54"/>
    <mergeCell ref="A55:B55"/>
    <mergeCell ref="A56:B56"/>
    <mergeCell ref="A34:B34"/>
    <mergeCell ref="A35:A44"/>
    <mergeCell ref="A45:B45"/>
    <mergeCell ref="A46:B46"/>
    <mergeCell ref="A47:B47"/>
    <mergeCell ref="A48:A50"/>
    <mergeCell ref="A65:B65"/>
    <mergeCell ref="A66:B66"/>
    <mergeCell ref="A67:B67"/>
    <mergeCell ref="A68:B68"/>
    <mergeCell ref="A69:B69"/>
    <mergeCell ref="A70:A71"/>
    <mergeCell ref="A57:B57"/>
    <mergeCell ref="A58:B58"/>
    <mergeCell ref="A59:B59"/>
    <mergeCell ref="A60:A61"/>
    <mergeCell ref="A62:B62"/>
    <mergeCell ref="A63:A64"/>
    <mergeCell ref="A80:B80"/>
    <mergeCell ref="A81:B81"/>
    <mergeCell ref="A82:B82"/>
    <mergeCell ref="A83:B83"/>
    <mergeCell ref="A84:B84"/>
    <mergeCell ref="A85:B85"/>
    <mergeCell ref="A72:B72"/>
    <mergeCell ref="A73:A74"/>
    <mergeCell ref="A75:B75"/>
    <mergeCell ref="A76:A77"/>
    <mergeCell ref="A78:B78"/>
    <mergeCell ref="A79:B79"/>
    <mergeCell ref="A117:B117"/>
    <mergeCell ref="A118:A119"/>
    <mergeCell ref="A120:B120"/>
    <mergeCell ref="A121:A122"/>
    <mergeCell ref="A123:B123"/>
    <mergeCell ref="A124:B124"/>
    <mergeCell ref="A86:B86"/>
    <mergeCell ref="A87:A88"/>
    <mergeCell ref="A89:B89"/>
    <mergeCell ref="A90:B90"/>
    <mergeCell ref="A91:B91"/>
    <mergeCell ref="A92:A116"/>
    <mergeCell ref="A140:B140"/>
    <mergeCell ref="A141:B141"/>
    <mergeCell ref="A142:A144"/>
    <mergeCell ref="A145:B145"/>
    <mergeCell ref="A146:A147"/>
    <mergeCell ref="A148:B148"/>
    <mergeCell ref="A125:B125"/>
    <mergeCell ref="A126:A135"/>
    <mergeCell ref="A136:B136"/>
    <mergeCell ref="A137:B137"/>
    <mergeCell ref="A138:B138"/>
    <mergeCell ref="A139:B139"/>
    <mergeCell ref="A170:B170"/>
    <mergeCell ref="A171:B171"/>
    <mergeCell ref="A172:B172"/>
    <mergeCell ref="A173:B173"/>
    <mergeCell ref="A174:B174"/>
    <mergeCell ref="A175:B175"/>
    <mergeCell ref="A149:A162"/>
    <mergeCell ref="A163:B163"/>
    <mergeCell ref="A164:A166"/>
    <mergeCell ref="A167:B167"/>
    <mergeCell ref="A168:B168"/>
    <mergeCell ref="A169:B169"/>
    <mergeCell ref="A188:B188"/>
    <mergeCell ref="A182:B182"/>
    <mergeCell ref="A183:B183"/>
    <mergeCell ref="A184:B184"/>
    <mergeCell ref="A185:B185"/>
    <mergeCell ref="A186:B186"/>
    <mergeCell ref="A187:B187"/>
    <mergeCell ref="A176:B176"/>
    <mergeCell ref="A177:B177"/>
    <mergeCell ref="A178:B178"/>
    <mergeCell ref="A179:B179"/>
    <mergeCell ref="A180:B180"/>
    <mergeCell ref="A181:B181"/>
  </mergeCells>
  <hyperlinks>
    <hyperlink ref="A2" r:id="rId1" tooltip="Click once to display linked information. Click and hold to select this cell." display="http://stats.oecd.org/OECDStat_Metadata/ShowMetadata.ashx?Dataset=REVUSA&amp;ShowOnWeb=true&amp;Lang=en"/>
    <hyperlink ref="AZ5" r:id="rId2" tooltip="Click once to display linked information. Click and hold to select this cell." display="http://stats.oecd.org/OECDStat_Metadata/ShowMetadata.ashx?Dataset=REVUSA&amp;Coords=[YEA].[2013]&amp;ShowOnWeb=true&amp;Lang=en"/>
    <hyperlink ref="A189" r:id="rId3" tooltip="Click once to display linked information. Click and hold to select this cell." display="http://dx.doi.org/10.1787/data-00258-en"/>
  </hyperlinks>
  <pageMargins left="0.75" right="0.75" top="1" bottom="1" header="0.5" footer="0.5"/>
  <pageSetup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B14" sqref="B14"/>
    </sheetView>
  </sheetViews>
  <sheetFormatPr defaultRowHeight="12.75" x14ac:dyDescent="0.2"/>
  <cols>
    <col min="2" max="2" width="19.42578125" bestFit="1" customWidth="1"/>
  </cols>
  <sheetData>
    <row r="1" spans="1:3" ht="18" x14ac:dyDescent="0.25">
      <c r="A1" s="5" t="s">
        <v>27</v>
      </c>
    </row>
    <row r="3" spans="1:3" x14ac:dyDescent="0.2">
      <c r="B3" s="6" t="s">
        <v>32</v>
      </c>
    </row>
    <row r="4" spans="1:3" x14ac:dyDescent="0.2">
      <c r="B4" s="3" t="s">
        <v>26</v>
      </c>
      <c r="C4" s="2">
        <f>AVERAGE('Deveureux-A1'!T15:T30)</f>
        <v>0.39114874999999999</v>
      </c>
    </row>
    <row r="5" spans="1:3" x14ac:dyDescent="0.2">
      <c r="B5" s="3" t="s">
        <v>28</v>
      </c>
      <c r="C5" s="2">
        <f>AVERAGE('Devereux-A8'!T15:T30)</f>
        <v>0.21505326874999997</v>
      </c>
    </row>
    <row r="6" spans="1:3" x14ac:dyDescent="0.2">
      <c r="B6" s="3" t="s">
        <v>29</v>
      </c>
      <c r="C6" s="2">
        <f>AVERAGE('Devereux-A12'!T15:T30)</f>
        <v>0.27955379375</v>
      </c>
    </row>
    <row r="7" spans="1:3" x14ac:dyDescent="0.2">
      <c r="B7" s="3"/>
      <c r="C7" s="2"/>
    </row>
    <row r="8" spans="1:3" x14ac:dyDescent="0.2">
      <c r="B8" s="6" t="s">
        <v>34</v>
      </c>
      <c r="C8" s="2"/>
    </row>
    <row r="9" spans="1:3" x14ac:dyDescent="0.2">
      <c r="B9" s="6"/>
      <c r="C9" s="2"/>
    </row>
    <row r="10" spans="1:3" x14ac:dyDescent="0.2">
      <c r="B10" s="6"/>
      <c r="C10" s="2"/>
    </row>
    <row r="12" spans="1:3" x14ac:dyDescent="0.2">
      <c r="A12" s="4" t="s">
        <v>30</v>
      </c>
      <c r="B12" s="4" t="s">
        <v>33</v>
      </c>
    </row>
    <row r="13" spans="1:3" x14ac:dyDescent="0.2">
      <c r="B13" s="4" t="s">
        <v>35</v>
      </c>
    </row>
    <row r="14" spans="1:3" x14ac:dyDescent="0.2">
      <c r="B14" s="4"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Deveureux-A1</vt:lpstr>
      <vt:lpstr>Devereux-A8</vt:lpstr>
      <vt:lpstr>Devereux-A12</vt:lpstr>
      <vt:lpstr>OECD-TaxRevenue</vt:lpstr>
      <vt:lpstr>Step1-TaxRate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Klemm</dc:creator>
  <cp:lastModifiedBy>Joe</cp:lastModifiedBy>
  <cp:revision>1</cp:revision>
  <cp:lastPrinted>2002-07-08T12:06:59Z</cp:lastPrinted>
  <dcterms:created xsi:type="dcterms:W3CDTF">2002-05-24T11:25:09Z</dcterms:created>
  <dcterms:modified xsi:type="dcterms:W3CDTF">2016-09-20T16:18:12Z</dcterms:modified>
</cp:coreProperties>
</file>